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0C4C09F2-3CE3-4D24-8D94-AA3A917CBBB2}"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52" i="1"/>
  <c r="P51" i="1"/>
  <c r="U44" i="1"/>
  <c r="K45" i="1"/>
  <c r="K44" i="1"/>
  <c r="B1" i="24"/>
  <c r="A2" i="24"/>
  <c r="A3" i="24" s="1"/>
  <c r="A4" i="24" l="1"/>
  <c r="K46" i="1"/>
  <c r="B107" i="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B3" i="24" l="1"/>
  <c r="U45" i="1"/>
  <c r="A5" i="24"/>
  <c r="K47" i="1"/>
  <c r="W127" i="1"/>
  <c r="B128" i="1" s="1"/>
  <c r="A6" i="24" l="1"/>
  <c r="K48" i="1"/>
  <c r="B4" i="24"/>
  <c r="U46" i="1"/>
  <c r="B5" i="24" l="1"/>
  <c r="U47" i="1"/>
  <c r="A7" i="24"/>
  <c r="K49" i="1"/>
  <c r="A8" i="24" l="1"/>
  <c r="K50" i="1"/>
  <c r="B6" i="24"/>
  <c r="U48" i="1"/>
  <c r="B7" i="24" l="1"/>
  <c r="U49" i="1"/>
  <c r="A9" i="24"/>
  <c r="K51" i="1"/>
  <c r="A10" i="24" l="1"/>
  <c r="K52" i="1"/>
  <c r="B8" i="24"/>
  <c r="U50" i="1"/>
  <c r="B9" i="24" l="1"/>
  <c r="U51" i="1"/>
  <c r="A11" i="24"/>
  <c r="P44" i="1"/>
  <c r="A12" i="24" l="1"/>
  <c r="P45" i="1"/>
  <c r="B10" i="24"/>
  <c r="U52" i="1"/>
  <c r="B11" i="24" l="1"/>
  <c r="Z44" i="1"/>
  <c r="A13" i="24"/>
  <c r="P46" i="1"/>
  <c r="A14" i="24" l="1"/>
  <c r="P47" i="1"/>
  <c r="B12" i="24"/>
  <c r="Z45" i="1"/>
  <c r="B13" i="24" l="1"/>
  <c r="Z46" i="1"/>
  <c r="A15" i="24"/>
  <c r="P48" i="1"/>
  <c r="A16" i="24" l="1"/>
  <c r="P50" i="1" s="1"/>
  <c r="P49" i="1"/>
  <c r="B14" i="24"/>
  <c r="Z47" i="1"/>
  <c r="B15" i="24" l="1"/>
  <c r="Z48" i="1"/>
  <c r="B16" i="24" l="1"/>
  <c r="Z49" i="1"/>
  <c r="B17" i="24" l="1"/>
  <c r="Z50" i="1"/>
  <c r="B18" i="24" l="1"/>
  <c r="Z52" i="1" s="1"/>
  <c r="Z51" i="1"/>
</calcChain>
</file>

<file path=xl/sharedStrings.xml><?xml version="1.0" encoding="utf-8"?>
<sst xmlns="http://schemas.openxmlformats.org/spreadsheetml/2006/main" count="23110" uniqueCount="4480">
  <si>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</si>
  <si>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</si>
  <si>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</si>
  <si>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</si>
  <si>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</si>
  <si>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</si>
  <si>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</si>
  <si>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</si>
  <si>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</si>
  <si>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</si>
  <si>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</si>
  <si>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</si>
  <si>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</si>
  <si>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</si>
  <si>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</si>
  <si>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</si>
  <si>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</si>
  <si>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</si>
  <si>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</si>
  <si>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</si>
  <si>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</si>
  <si>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</si>
  <si>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</si>
  <si>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</si>
  <si>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</si>
  <si>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</si>
  <si>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</si>
  <si>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</si>
  <si>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</si>
  <si>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</si>
  <si>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</si>
  <si>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</si>
  <si>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</si>
  <si>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</si>
  <si>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</si>
  <si>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</si>
  <si>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</si>
  <si>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</si>
  <si>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</si>
  <si>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</si>
  <si>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</si>
  <si>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</si>
  <si>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</si>
  <si>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</si>
  <si>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</si>
  <si>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</si>
  <si>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</si>
  <si>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</si>
  <si>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</si>
  <si>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</si>
  <si>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</si>
  <si>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</si>
  <si>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</si>
  <si>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</si>
  <si>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</si>
  <si>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</si>
  <si>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</si>
  <si>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</si>
  <si>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</si>
  <si>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</si>
  <si>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</si>
  <si>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</si>
  <si>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</si>
  <si>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</si>
  <si>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</si>
  <si>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</si>
  <si>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</si>
  <si>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</si>
  <si>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</si>
  <si>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</si>
  <si>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</si>
  <si>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</si>
  <si>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</si>
  <si>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</si>
  <si>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</si>
  <si>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</si>
  <si>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</si>
  <si>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</si>
  <si>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</si>
  <si>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</si>
  <si>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</si>
  <si>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</si>
  <si>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</si>
  <si>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</si>
  <si>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</si>
  <si>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</si>
  <si>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</si>
  <si>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</si>
  <si>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</si>
  <si>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</si>
  <si>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</si>
  <si>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</si>
  <si>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</si>
  <si>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</si>
  <si>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</si>
  <si>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</si>
  <si>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</si>
  <si>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</si>
  <si>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</si>
  <si>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</si>
  <si>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</si>
  <si>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</si>
  <si>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</si>
  <si>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</si>
  <si>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</si>
  <si>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</si>
  <si>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</si>
  <si>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</si>
  <si>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</si>
  <si>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</si>
  <si>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</si>
  <si>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</si>
  <si>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</si>
  <si>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</si>
  <si>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</si>
  <si>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</si>
  <si>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</si>
  <si>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</si>
  <si>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</si>
  <si>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</si>
  <si>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</si>
  <si>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</si>
  <si>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</si>
  <si>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</si>
  <si>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</si>
  <si>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</si>
  <si>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</si>
  <si>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</si>
  <si>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</si>
  <si>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</si>
  <si>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</si>
  <si>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</si>
  <si>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</si>
  <si>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</si>
  <si>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</si>
  <si>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</si>
  <si>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</si>
  <si>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</si>
  <si>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</si>
  <si>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</si>
  <si>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</si>
  <si>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</si>
  <si>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</si>
  <si>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</si>
  <si>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</si>
  <si>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</si>
  <si>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</si>
  <si>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</si>
  <si>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</si>
  <si>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</si>
  <si>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</si>
  <si>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</si>
  <si>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</si>
  <si>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</si>
  <si>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</si>
  <si>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</si>
  <si>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</si>
  <si>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</si>
  <si>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</si>
  <si>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</si>
  <si>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</si>
  <si>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</si>
  <si>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</si>
  <si>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</si>
  <si>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</si>
  <si>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</si>
  <si>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</si>
  <si>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</si>
  <si>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</si>
  <si>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</si>
  <si>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</si>
  <si>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</si>
  <si>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</si>
  <si>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</si>
  <si>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</si>
  <si>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</si>
  <si>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</si>
  <si>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</si>
  <si>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</si>
  <si>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</si>
  <si>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</si>
  <si>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</si>
  <si>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</si>
  <si>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</si>
  <si>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</si>
  <si>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</si>
  <si>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</si>
  <si>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</si>
  <si>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</si>
  <si>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</si>
  <si>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</si>
  <si>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</si>
  <si>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</si>
  <si>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</si>
  <si>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</si>
  <si>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</si>
  <si>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</si>
  <si>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</si>
  <si>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</si>
  <si>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</si>
  <si>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</si>
  <si>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</si>
  <si>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</si>
  <si>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</si>
  <si>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</si>
  <si>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</si>
  <si>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</si>
  <si>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</si>
  <si>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</si>
  <si>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</si>
  <si>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</si>
  <si>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</si>
  <si>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</si>
  <si>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</si>
  <si>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</si>
  <si>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</si>
  <si>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</si>
  <si>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</si>
  <si>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</si>
  <si>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</si>
  <si>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</si>
  <si>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</si>
  <si>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</si>
  <si>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</si>
  <si>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</si>
  <si>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</si>
  <si>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</si>
  <si>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</si>
  <si>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</si>
  <si>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</si>
  <si>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</si>
  <si>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</si>
  <si>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</si>
  <si>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</si>
  <si>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</si>
  <si>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</si>
  <si>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</si>
  <si>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</si>
  <si>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</si>
  <si>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</si>
  <si>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</si>
  <si>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</si>
  <si>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</si>
  <si>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</si>
  <si>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</si>
  <si>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</si>
  <si>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</si>
  <si>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</si>
  <si>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</si>
  <si>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</si>
  <si>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</si>
  <si>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</si>
  <si>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</si>
  <si>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</si>
  <si>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</si>
  <si>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</si>
  <si>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</si>
  <si>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</si>
  <si>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</si>
  <si>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</si>
  <si>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</si>
  <si>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</si>
  <si>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</si>
  <si>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</si>
  <si>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</si>
  <si>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</si>
  <si>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</si>
  <si>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</si>
  <si>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</si>
  <si>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</si>
  <si>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</si>
  <si>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</si>
  <si>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</si>
  <si>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</si>
  <si>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</si>
  <si>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</si>
  <si>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</si>
  <si>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</si>
  <si>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</si>
  <si>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</si>
  <si>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</si>
  <si>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</si>
  <si>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</si>
  <si>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</si>
  <si>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</si>
  <si>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</si>
  <si>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</si>
  <si>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</si>
  <si>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</si>
  <si>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</si>
  <si>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</si>
  <si>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</si>
  <si>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</si>
  <si>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</si>
  <si>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</si>
  <si>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</si>
  <si>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</si>
  <si>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</si>
  <si>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</si>
  <si>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</si>
  <si>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</si>
  <si>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</si>
  <si>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</si>
  <si>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</si>
  <si>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</si>
  <si>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</si>
  <si>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</si>
  <si>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</si>
  <si>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</si>
  <si>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</si>
  <si>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</si>
  <si>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</si>
  <si>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</si>
  <si>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</si>
  <si>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</si>
  <si>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</si>
  <si>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</si>
  <si>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</si>
  <si>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</si>
  <si>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</si>
  <si>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</si>
  <si>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</si>
  <si>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</si>
  <si>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</si>
  <si>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</si>
  <si>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</si>
  <si>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</si>
  <si>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</si>
  <si>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</si>
  <si>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</si>
  <si>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</si>
  <si>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</si>
  <si>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</si>
  <si>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</si>
  <si>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</si>
  <si>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</si>
  <si>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</si>
  <si>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</si>
  <si>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</si>
  <si>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</si>
  <si>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</si>
  <si>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</si>
  <si>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</si>
  <si>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</si>
  <si>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</si>
  <si>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</si>
  <si>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</si>
  <si>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</si>
  <si>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</si>
  <si>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</si>
  <si>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</si>
  <si>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</si>
  <si>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</si>
  <si>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</si>
  <si>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</si>
  <si>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</si>
  <si>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</si>
  <si>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</si>
  <si>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</si>
  <si>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</si>
  <si>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</si>
  <si>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</si>
  <si>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</si>
  <si>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</si>
  <si>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</si>
  <si>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</si>
  <si>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</si>
  <si>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</si>
  <si>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</si>
  <si>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</si>
  <si>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</si>
  <si>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</si>
  <si>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</si>
  <si>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</si>
  <si>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</si>
  <si>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</si>
  <si>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</si>
  <si>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</si>
  <si>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</si>
  <si>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</si>
  <si>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</si>
  <si>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</si>
  <si>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</si>
  <si>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</si>
  <si>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</si>
  <si>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</si>
  <si>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</si>
  <si>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</si>
  <si>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</si>
  <si>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</si>
  <si>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</si>
  <si>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</si>
  <si>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</si>
  <si>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</si>
  <si>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</si>
  <si>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</si>
  <si>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</si>
  <si>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</si>
  <si>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</si>
  <si>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</si>
  <si>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</si>
  <si>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</si>
  <si>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</si>
  <si>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</si>
  <si>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</si>
  <si>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</si>
  <si>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</si>
  <si>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</si>
  <si>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</si>
  <si>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</si>
  <si>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</si>
  <si>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</si>
  <si>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</si>
  <si>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</si>
  <si>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</si>
  <si>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</si>
  <si>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</si>
  <si>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</si>
  <si>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</si>
  <si>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</si>
  <si>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</si>
  <si>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</si>
  <si>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</si>
  <si>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</si>
  <si>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</si>
  <si>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</si>
  <si>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</si>
  <si>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</si>
  <si>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</si>
  <si>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</si>
  <si>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</si>
  <si>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</si>
  <si>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</si>
  <si>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</si>
  <si>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</si>
  <si>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</si>
  <si>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</si>
  <si>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</si>
  <si>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</si>
  <si>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</si>
  <si>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</si>
  <si>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</si>
  <si>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</si>
  <si>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</si>
  <si>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</si>
  <si>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</si>
  <si>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</si>
  <si>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</si>
  <si>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</si>
  <si>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</si>
  <si>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</si>
  <si>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</si>
  <si>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</si>
  <si>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</si>
  <si>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</si>
  <si>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</si>
  <si>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</si>
  <si>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</si>
  <si>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</si>
  <si>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</si>
  <si>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</si>
  <si>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</si>
  <si>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</si>
  <si>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</si>
  <si>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</si>
  <si>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</si>
  <si>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</si>
  <si>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</si>
  <si>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</si>
  <si>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</si>
  <si>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</si>
  <si>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</si>
  <si>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</si>
  <si>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</si>
  <si>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</si>
  <si>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</si>
  <si>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</si>
  <si>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</si>
  <si>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</si>
  <si>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</si>
  <si>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</si>
  <si>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</si>
  <si>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</si>
  <si>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</si>
  <si>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</si>
  <si>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</si>
  <si>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</si>
  <si>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</si>
  <si>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</si>
  <si>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</si>
  <si>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</si>
  <si>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</si>
  <si>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</si>
  <si>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</si>
  <si>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</si>
  <si>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</si>
  <si>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</si>
  <si>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</si>
  <si>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</si>
  <si>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</si>
  <si>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</si>
  <si>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</si>
  <si>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</si>
  <si>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</si>
  <si>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</si>
  <si>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</si>
  <si>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</si>
  <si>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</si>
  <si>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</si>
  <si>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</si>
  <si>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</si>
  <si>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</si>
  <si>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</si>
  <si>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</si>
  <si>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</si>
  <si>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</si>
  <si>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</si>
  <si>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</si>
  <si>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</si>
  <si>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</si>
  <si>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</si>
  <si>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</si>
  <si>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</si>
  <si>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</si>
  <si>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</si>
  <si>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</si>
  <si>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</si>
  <si>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</si>
  <si>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</si>
  <si>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</si>
  <si>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</si>
  <si>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</si>
  <si>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</si>
  <si>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</si>
  <si>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</si>
  <si>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</si>
  <si>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</si>
  <si>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</si>
  <si>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</si>
  <si>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</si>
  <si>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</si>
  <si>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</si>
  <si>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</si>
  <si>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</si>
  <si>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</si>
  <si>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</si>
  <si>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</si>
  <si>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</si>
  <si>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</si>
  <si>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</si>
  <si>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</si>
  <si>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</si>
  <si>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</si>
  <si>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</si>
  <si>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</si>
  <si>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</si>
  <si>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</si>
  <si>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</si>
  <si>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</si>
  <si>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</si>
  <si>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</si>
  <si>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</si>
  <si>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</si>
  <si>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</si>
  <si>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</si>
  <si>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</si>
  <si>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</si>
  <si>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</si>
  <si>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</si>
  <si>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</si>
  <si>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</si>
  <si>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</si>
  <si>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</si>
  <si>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</si>
  <si>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</si>
  <si>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</si>
  <si>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</si>
  <si>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</si>
  <si>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</si>
  <si>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</si>
  <si>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</si>
  <si>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</si>
  <si>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</si>
  <si>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</si>
  <si>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</si>
  <si>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</si>
  <si>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</si>
  <si>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</si>
  <si>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</si>
  <si>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</si>
  <si>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</si>
  <si>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</si>
  <si>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</si>
  <si>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</si>
  <si>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</si>
  <si>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</si>
  <si>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</si>
  <si>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</si>
  <si>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</si>
  <si>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</si>
  <si>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</si>
  <si>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</si>
  <si>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</si>
  <si>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</si>
  <si>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</si>
  <si>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</si>
  <si>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</si>
  <si>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</si>
  <si>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</si>
  <si>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</si>
  <si>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</si>
  <si>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</si>
  <si>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</si>
  <si>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</si>
  <si>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</si>
  <si>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</si>
  <si>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</si>
  <si>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</si>
  <si>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</si>
  <si>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</si>
  <si>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</si>
  <si>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</si>
  <si>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</si>
  <si>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</si>
  <si>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</si>
  <si>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</si>
  <si>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</si>
  <si>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</si>
  <si>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</si>
  <si>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</si>
  <si>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</si>
  <si>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</si>
  <si>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</si>
  <si>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</si>
  <si>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</si>
  <si>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</si>
  <si>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</si>
  <si>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</si>
  <si>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</si>
  <si>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</si>
  <si>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</si>
  <si>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</si>
  <si>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</si>
  <si>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</si>
  <si>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</si>
  <si>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</si>
  <si>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</si>
  <si>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</si>
  <si>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</si>
  <si>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</si>
  <si>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</si>
  <si>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</si>
  <si>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</si>
  <si>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</si>
  <si>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</si>
  <si>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</si>
  <si>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</si>
  <si>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</si>
  <si>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</si>
  <si>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</si>
  <si>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</si>
  <si>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</si>
  <si>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</si>
  <si>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</si>
  <si>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</si>
  <si>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</si>
  <si>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</si>
  <si>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</si>
  <si>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</si>
  <si>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</si>
  <si>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</si>
  <si>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</si>
  <si>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</si>
  <si>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</si>
  <si>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</si>
  <si>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</si>
  <si>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</si>
  <si>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</si>
  <si>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</si>
  <si>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</si>
  <si>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</si>
  <si>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</si>
  <si>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</si>
  <si>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</si>
  <si>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</si>
  <si>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</si>
  <si>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</si>
  <si>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</si>
  <si>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</si>
  <si>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</si>
  <si>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</si>
  <si>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</si>
  <si>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</si>
  <si>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</si>
  <si>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</si>
  <si>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</si>
  <si>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</si>
  <si>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</si>
  <si>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</si>
  <si>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</si>
  <si>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</si>
  <si>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</si>
  <si>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</si>
  <si>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</si>
  <si>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</si>
  <si>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</si>
  <si>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</si>
  <si>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</si>
  <si>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</si>
  <si>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</si>
  <si>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</si>
  <si>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</si>
  <si>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</si>
  <si>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</si>
  <si>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</si>
  <si>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</si>
  <si>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</si>
  <si>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</si>
  <si>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</si>
  <si>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</si>
  <si>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</si>
  <si>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</si>
  <si>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</si>
  <si>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</si>
  <si>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</si>
  <si>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</si>
  <si>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</si>
  <si>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</si>
  <si>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</si>
  <si>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</si>
  <si>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</si>
  <si>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</si>
  <si>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</si>
  <si>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</si>
  <si>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</si>
  <si>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</si>
  <si>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</si>
  <si>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</si>
  <si>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</si>
  <si>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</si>
  <si>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</si>
  <si>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</si>
  <si>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</si>
  <si>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</si>
  <si>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</si>
  <si>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</si>
  <si>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</si>
  <si>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</si>
  <si>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</si>
  <si>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</si>
  <si>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</si>
  <si>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</si>
  <si>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</si>
  <si>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</si>
  <si>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</si>
  <si>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</si>
  <si>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</si>
  <si>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</si>
  <si>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</si>
  <si>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</si>
  <si>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</si>
  <si>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</si>
  <si>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</si>
  <si>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</si>
  <si>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</si>
  <si>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</si>
  <si>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</si>
  <si>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</si>
  <si>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</si>
  <si>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</si>
  <si>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</si>
  <si>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</si>
  <si>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</si>
  <si>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</si>
  <si>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</si>
  <si>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</si>
  <si>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</si>
  <si>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</si>
  <si>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</si>
  <si>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</si>
  <si>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</si>
  <si>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</si>
  <si>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</si>
  <si>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</si>
  <si>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</si>
  <si>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</si>
  <si>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</si>
  <si>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</si>
  <si>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</si>
  <si>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</si>
  <si>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</si>
  <si>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</si>
  <si>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</si>
  <si>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</si>
  <si>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</si>
  <si>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</si>
  <si>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</si>
  <si>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</si>
  <si>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</si>
  <si>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</si>
  <si>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</si>
  <si>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</si>
  <si>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</si>
  <si>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</si>
  <si>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</si>
  <si>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</si>
  <si>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</si>
  <si>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</si>
  <si>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</si>
  <si>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</si>
  <si>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</si>
  <si>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</si>
  <si>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</si>
  <si>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</si>
  <si>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</si>
  <si>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</si>
  <si>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</si>
  <si>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</si>
  <si>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</si>
  <si>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</si>
  <si>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</si>
  <si>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</si>
  <si>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</si>
  <si>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</si>
  <si>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</si>
  <si>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</si>
  <si>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</si>
  <si>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</si>
  <si>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</si>
  <si>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</si>
  <si>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</si>
  <si>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</si>
  <si>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</si>
  <si>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</si>
  <si>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</si>
  <si>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</si>
  <si>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</si>
  <si>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</si>
  <si>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</si>
  <si>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</si>
  <si>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</si>
  <si>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</si>
  <si>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</si>
  <si>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</si>
  <si>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</si>
  <si>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</si>
  <si>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</si>
  <si>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</si>
  <si>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</si>
  <si>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</si>
  <si>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</si>
  <si>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</si>
  <si>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</si>
  <si>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</si>
  <si>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</si>
  <si>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</si>
  <si>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</si>
  <si>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</si>
  <si>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</si>
  <si>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</si>
  <si>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</si>
  <si>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</si>
  <si>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</si>
  <si>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</si>
  <si>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</si>
  <si>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</si>
  <si>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</si>
  <si>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</si>
  <si>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</si>
  <si>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</si>
  <si>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</si>
  <si>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</si>
  <si>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</si>
  <si>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</si>
  <si>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</si>
  <si>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</si>
  <si>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</si>
  <si>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</si>
  <si>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</si>
  <si>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</si>
  <si>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</si>
  <si>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</si>
  <si>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</si>
  <si>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</si>
  <si>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</si>
  <si>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</si>
  <si>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</si>
  <si>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</si>
  <si>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</si>
  <si>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</si>
  <si>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</si>
  <si>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</si>
  <si>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</si>
  <si>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</si>
  <si>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</si>
  <si>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</si>
  <si>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</si>
  <si>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</si>
  <si>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</si>
  <si>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</si>
  <si>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</si>
  <si>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</si>
  <si>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</si>
  <si>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</si>
  <si>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</si>
  <si>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</si>
  <si>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</si>
  <si>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</si>
  <si>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</si>
  <si>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</si>
  <si>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</si>
  <si>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</si>
  <si>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</si>
  <si>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</si>
  <si>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</si>
  <si>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</si>
  <si>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</si>
  <si>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</si>
  <si>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</si>
  <si>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</si>
  <si>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</si>
  <si>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</si>
  <si>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</si>
  <si>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</si>
  <si>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</si>
  <si>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</si>
  <si>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</si>
  <si>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</si>
  <si>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</si>
  <si>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</si>
  <si>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</si>
  <si>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</si>
  <si>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</si>
  <si>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</si>
  <si>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</si>
  <si>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</si>
  <si>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</si>
  <si>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</si>
  <si>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</si>
  <si>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</si>
  <si>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</si>
  <si>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</si>
  <si>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</si>
  <si>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</si>
  <si>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</si>
  <si>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</si>
  <si>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</si>
  <si>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</si>
  <si>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</si>
  <si>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</si>
  <si>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</si>
  <si>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</si>
  <si>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</si>
  <si>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</si>
  <si>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</si>
  <si>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</si>
  <si>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</si>
  <si>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</si>
  <si>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</si>
  <si>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</si>
  <si>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</si>
  <si>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</si>
  <si>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</si>
  <si>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</si>
  <si>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</si>
  <si>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</si>
  <si>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</si>
  <si>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</si>
  <si>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</si>
  <si>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</si>
  <si>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</si>
  <si>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</si>
  <si>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</si>
  <si>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</si>
  <si>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</si>
  <si>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</si>
  <si>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</si>
  <si>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</si>
  <si>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</si>
  <si>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</si>
  <si>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</si>
  <si>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</si>
  <si>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</si>
  <si>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</si>
  <si>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</si>
  <si>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</si>
  <si>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</si>
  <si>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</si>
  <si>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</si>
  <si>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</si>
  <si>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</si>
  <si>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</si>
  <si>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</si>
  <si>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</si>
  <si>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</si>
  <si>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</si>
  <si>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</si>
  <si>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</si>
  <si>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</si>
  <si>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</si>
  <si>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</si>
  <si>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</si>
  <si>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</si>
  <si>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</si>
  <si>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</si>
  <si>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</si>
  <si>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</si>
  <si>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</si>
  <si>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</si>
  <si>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</si>
  <si>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</si>
  <si>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</si>
  <si>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</si>
  <si>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</si>
  <si>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</si>
  <si>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</si>
  <si>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</si>
  <si>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</si>
  <si>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</si>
  <si>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</si>
  <si>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</si>
  <si>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</si>
  <si>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</si>
  <si>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</si>
  <si>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</si>
  <si>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</si>
  <si>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</si>
  <si>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</si>
  <si>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</si>
  <si>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</si>
  <si>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</si>
  <si>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</si>
  <si>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</si>
  <si>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</si>
  <si>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</si>
  <si>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</si>
  <si>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</si>
  <si>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</si>
  <si>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</si>
  <si>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</si>
  <si>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</si>
  <si>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</si>
  <si>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</si>
  <si>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</si>
  <si>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</si>
  <si>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</si>
  <si>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</si>
  <si>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</si>
  <si>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</si>
  <si>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</si>
  <si>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</si>
  <si>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</si>
  <si>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</si>
  <si>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</si>
  <si>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</si>
  <si>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</si>
  <si>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</si>
  <si>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</si>
  <si>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</si>
  <si>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</si>
  <si>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</si>
  <si>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</si>
  <si>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</si>
  <si>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</si>
  <si>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</si>
  <si>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</si>
  <si>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</si>
  <si>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</si>
  <si>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</si>
  <si>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</si>
  <si>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</si>
  <si>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</si>
  <si>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</si>
  <si>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</si>
  <si>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</si>
  <si>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</si>
  <si>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</si>
  <si>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</si>
  <si>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</si>
  <si>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</si>
  <si>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</si>
  <si>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</si>
  <si>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</si>
  <si>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</si>
  <si>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</si>
  <si>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</si>
  <si>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</si>
  <si>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</si>
  <si>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</si>
  <si>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</si>
  <si>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</si>
  <si>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</si>
  <si>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</si>
  <si>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</si>
  <si>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</si>
  <si>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</si>
  <si>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</si>
  <si>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</si>
  <si>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</si>
  <si>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</si>
  <si>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</si>
  <si>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</si>
  <si>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</si>
  <si>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</si>
  <si>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</si>
  <si>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</si>
  <si>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</si>
  <si>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</si>
  <si>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</si>
  <si>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</si>
  <si>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</si>
  <si>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</si>
  <si>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</si>
  <si>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</si>
  <si>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</si>
  <si>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</si>
  <si>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</si>
  <si>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</si>
  <si>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</si>
  <si>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</si>
  <si>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</si>
  <si>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</si>
  <si>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</si>
  <si>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</si>
  <si>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</si>
  <si>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</si>
  <si>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</si>
  <si>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</si>
  <si>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</si>
  <si>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</si>
  <si>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</si>
  <si>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</si>
  <si>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</si>
  <si>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</si>
  <si>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</si>
  <si>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</si>
  <si>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</si>
  <si>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</si>
  <si>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</si>
  <si>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</si>
  <si>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</si>
  <si>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</si>
  <si>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</si>
  <si>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</si>
  <si>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</si>
  <si>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</si>
  <si>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</si>
  <si>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</si>
  <si>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</si>
  <si>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</si>
  <si>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</si>
  <si>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</si>
  <si>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</si>
  <si>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</si>
  <si>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</si>
  <si>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</si>
  <si>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</si>
  <si>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</si>
  <si>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</si>
  <si>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</si>
  <si>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</si>
  <si>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</si>
  <si>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</si>
  <si>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</si>
  <si>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</si>
  <si>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</si>
  <si>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</si>
  <si>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</si>
  <si>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</si>
  <si>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</si>
  <si>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</si>
  <si>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</si>
  <si>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</si>
  <si>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</si>
  <si>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</si>
  <si>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</si>
  <si>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</si>
  <si>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</si>
  <si>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</si>
  <si>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</si>
  <si>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</si>
  <si>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</si>
  <si>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</si>
  <si>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</si>
  <si>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</si>
  <si>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</si>
  <si>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</si>
  <si>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</si>
  <si>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</si>
  <si>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</si>
  <si>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</si>
  <si>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</si>
  <si>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</si>
  <si>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</si>
  <si>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</si>
  <si>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</si>
  <si>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</si>
  <si>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</si>
  <si>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</si>
  <si>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</si>
  <si>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</si>
  <si>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</si>
  <si>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</si>
  <si>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</si>
  <si>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</si>
  <si>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</si>
  <si>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</si>
  <si>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</si>
  <si>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</si>
  <si>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</si>
  <si>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</si>
  <si>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</si>
  <si>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</si>
  <si>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</si>
  <si>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</si>
  <si>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</si>
  <si>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</si>
  <si>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</si>
  <si>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</si>
  <si>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</si>
  <si>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</si>
  <si>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</si>
  <si>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</si>
  <si>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</si>
  <si>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</si>
  <si>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</si>
  <si>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</si>
  <si>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</si>
  <si>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</si>
  <si>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</si>
  <si>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</si>
  <si>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</si>
  <si>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</si>
  <si>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</si>
  <si>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</si>
  <si>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</si>
  <si>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</si>
  <si>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</si>
  <si>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</si>
  <si>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</si>
  <si>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</si>
  <si>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</si>
  <si>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</si>
  <si>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</si>
  <si>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</si>
  <si>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</si>
  <si>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</si>
  <si>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</si>
  <si>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</si>
  <si>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</si>
  <si>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</si>
  <si>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</si>
  <si>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</si>
  <si>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</si>
  <si>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</si>
  <si>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</si>
  <si>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</si>
  <si>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</si>
  <si>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</si>
  <si>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</si>
  <si>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</si>
  <si>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</si>
  <si>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</si>
  <si>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</si>
  <si>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</si>
  <si>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</si>
  <si>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</si>
  <si>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</si>
  <si>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</si>
  <si>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</si>
  <si>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</si>
  <si>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</si>
  <si>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</si>
  <si>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</si>
  <si>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</si>
  <si>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</si>
  <si>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</si>
  <si>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</si>
  <si>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</si>
  <si>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</si>
  <si>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</si>
  <si>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</si>
  <si>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</si>
  <si>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</si>
  <si>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</si>
  <si>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</si>
  <si>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</si>
  <si>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</si>
  <si>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</si>
  <si>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</si>
  <si>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</si>
  <si>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</si>
  <si>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</si>
  <si>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</si>
  <si>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</si>
  <si>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</si>
  <si>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</si>
  <si>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</si>
  <si>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</si>
  <si>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</si>
  <si>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</si>
  <si>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</si>
  <si>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</si>
  <si>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</si>
  <si>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</si>
  <si>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</si>
  <si>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</si>
  <si>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</si>
  <si>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</si>
  <si>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</si>
  <si>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</si>
  <si>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</si>
  <si>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</si>
  <si>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</si>
  <si>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</si>
  <si>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</si>
  <si>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</si>
  <si>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</si>
  <si>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</si>
  <si>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</si>
  <si>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</si>
  <si>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</si>
  <si>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</si>
  <si>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</si>
  <si>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</si>
  <si>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</si>
  <si>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</si>
  <si>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</si>
  <si>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</si>
  <si>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</si>
  <si>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</si>
  <si>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</si>
  <si>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</si>
  <si>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</si>
  <si>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</si>
  <si>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</si>
  <si>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</si>
  <si>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</si>
  <si>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</si>
  <si>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</si>
  <si>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</si>
  <si>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</si>
  <si>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</si>
  <si>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</si>
  <si>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</si>
  <si>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</si>
  <si>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</si>
  <si>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</si>
  <si>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</si>
  <si>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</si>
  <si>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</si>
  <si>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</si>
  <si>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</si>
  <si>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</si>
  <si>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</si>
  <si>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</si>
  <si>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</si>
  <si>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</si>
  <si>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</si>
  <si>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</si>
  <si>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</si>
  <si>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</si>
  <si>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</si>
  <si>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</si>
  <si>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</si>
  <si>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</si>
  <si>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</si>
  <si>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</si>
  <si>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</si>
  <si>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</si>
  <si>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</si>
  <si>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</si>
  <si>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</si>
  <si>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</si>
  <si>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</si>
  <si>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</si>
  <si>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</si>
  <si>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</si>
  <si>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</si>
  <si>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</si>
  <si>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</si>
  <si>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</si>
  <si>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</si>
  <si>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</si>
  <si>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</si>
  <si>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</si>
  <si>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</si>
  <si>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</si>
  <si>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</si>
  <si>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</si>
  <si>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</si>
  <si>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</si>
  <si>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</si>
  <si>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</si>
  <si>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</si>
  <si>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</si>
  <si>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</si>
  <si>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</si>
  <si>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</si>
  <si>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</si>
  <si>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</si>
  <si>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</si>
  <si>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</si>
  <si>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</si>
  <si>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</si>
  <si>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</si>
  <si>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</si>
  <si>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</si>
  <si>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</si>
  <si>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</si>
  <si>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</si>
  <si>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</si>
  <si>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</si>
  <si>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</si>
  <si>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</si>
  <si>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</si>
  <si>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</si>
  <si>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</si>
  <si>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</si>
  <si>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</si>
  <si>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</si>
  <si>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</si>
  <si>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</si>
  <si>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</si>
  <si>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</si>
  <si>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</si>
  <si>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</si>
  <si>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</si>
  <si>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</si>
  <si>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</si>
  <si>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</si>
  <si>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</si>
  <si>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</si>
  <si>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</si>
  <si>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</si>
  <si>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</si>
  <si>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</si>
  <si>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</si>
  <si>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</si>
  <si>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</si>
  <si>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</si>
  <si>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</si>
  <si>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</si>
  <si>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</si>
  <si>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</si>
  <si>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</si>
  <si>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</si>
  <si>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</si>
  <si>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</si>
  <si>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</si>
  <si>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</si>
  <si>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</si>
  <si>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</si>
  <si>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</si>
  <si>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</si>
  <si>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</si>
  <si>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</si>
  <si>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</si>
  <si>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</si>
  <si>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</si>
  <si>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</si>
  <si>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</si>
  <si>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</si>
  <si>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</si>
  <si>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</si>
  <si>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</si>
  <si>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</si>
  <si>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</si>
  <si>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</si>
  <si>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</si>
  <si>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</si>
  <si>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</si>
  <si>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</si>
  <si>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</si>
  <si>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</si>
  <si>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</si>
  <si>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</si>
  <si>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</si>
  <si>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</si>
  <si>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</si>
  <si>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</si>
  <si>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</si>
  <si>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</si>
  <si>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</si>
  <si>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</si>
  <si>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</si>
  <si>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</si>
  <si>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</si>
  <si>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</si>
  <si>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</si>
  <si>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</si>
  <si>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</si>
  <si>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</si>
  <si>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</si>
  <si>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</si>
  <si>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</si>
  <si>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</si>
  <si>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</si>
  <si>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</si>
  <si>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</si>
  <si>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</si>
  <si>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</si>
  <si>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</si>
  <si>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</si>
  <si>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</si>
  <si>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</si>
  <si>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</si>
  <si>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</si>
  <si>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</si>
  <si>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</si>
  <si>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</si>
  <si>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</si>
  <si>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</si>
  <si>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</si>
  <si>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</si>
  <si>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</si>
  <si>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</si>
  <si>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</si>
  <si>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</si>
  <si>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</si>
  <si>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</si>
  <si>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</si>
  <si>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</si>
  <si>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</si>
  <si>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</si>
  <si>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</si>
  <si>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</si>
  <si>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</si>
  <si>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</si>
  <si>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</si>
  <si>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</si>
  <si>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</si>
  <si>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</si>
  <si>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</si>
  <si>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</si>
  <si>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</si>
  <si>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</si>
  <si>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</si>
  <si>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</si>
  <si>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</si>
  <si>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</si>
  <si>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</si>
  <si>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</si>
  <si>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</si>
  <si>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</si>
  <si>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</si>
  <si>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</si>
  <si>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</si>
  <si>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</si>
  <si>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</si>
  <si>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</si>
  <si>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</si>
  <si>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</si>
  <si>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</si>
  <si>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</si>
  <si>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</si>
  <si>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</si>
  <si>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</si>
  <si>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</si>
  <si>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</si>
  <si>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</si>
  <si>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</si>
  <si>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</si>
  <si>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</si>
  <si>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</si>
  <si>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</si>
  <si>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</si>
  <si>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</si>
  <si>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</si>
  <si>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</si>
  <si>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</si>
  <si>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</si>
  <si>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</si>
  <si>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</si>
  <si>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</si>
  <si>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</si>
  <si>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</si>
  <si>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</si>
  <si>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</si>
  <si>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</si>
  <si>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</si>
  <si>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</si>
  <si>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</si>
  <si>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</si>
  <si>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</si>
  <si>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</si>
  <si>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</si>
  <si>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</si>
  <si>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</si>
  <si>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</si>
  <si>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</si>
  <si>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</si>
  <si>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</si>
  <si>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</si>
  <si>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</si>
  <si>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</si>
  <si>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</si>
  <si>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</si>
  <si>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</si>
  <si>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</si>
  <si>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</si>
  <si>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</si>
  <si>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</si>
  <si>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</si>
  <si>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</si>
  <si>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</si>
  <si>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</si>
  <si>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</si>
  <si>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</si>
  <si>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</si>
  <si>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</si>
  <si>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</si>
  <si>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</si>
  <si>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</si>
  <si>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</si>
  <si>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</si>
  <si>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</si>
  <si>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</si>
  <si>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</si>
  <si>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</si>
  <si>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</si>
  <si>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</si>
  <si>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</si>
  <si>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</si>
  <si>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</si>
  <si>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</si>
  <si>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</si>
  <si>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</si>
  <si>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</si>
  <si>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</si>
  <si>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</si>
  <si>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</si>
  <si>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</si>
  <si>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</si>
  <si>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</si>
  <si>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</si>
  <si>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</si>
  <si>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</si>
  <si>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</si>
  <si>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</si>
  <si>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</si>
  <si>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</si>
  <si>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</si>
  <si>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</si>
  <si>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</si>
  <si>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</si>
  <si>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</si>
  <si>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</si>
  <si>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</si>
  <si>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</si>
  <si>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</si>
  <si>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</si>
  <si>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</si>
  <si>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</si>
  <si>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</si>
  <si>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</si>
  <si>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</si>
  <si>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</si>
  <si>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</si>
  <si>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</si>
  <si>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</si>
  <si>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</si>
  <si>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</si>
  <si>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</si>
  <si>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</si>
  <si>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</si>
  <si>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</si>
  <si>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</si>
  <si>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</si>
  <si>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</si>
  <si>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</si>
  <si>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</si>
  <si>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</si>
  <si>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</si>
  <si>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</si>
  <si>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</si>
  <si>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</si>
  <si>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</si>
  <si>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</si>
  <si>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</si>
  <si>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</si>
  <si>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</si>
  <si>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</si>
  <si>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</si>
  <si>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</si>
  <si>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</si>
  <si>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</si>
  <si>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</si>
  <si>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</si>
  <si>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</si>
  <si>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</si>
  <si>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</si>
  <si>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</si>
  <si>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</si>
  <si>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</si>
  <si>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</si>
  <si>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</si>
  <si>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</si>
  <si>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</si>
  <si>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</si>
  <si>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</si>
  <si>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</si>
  <si>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</si>
  <si>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</si>
  <si>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</si>
  <si>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</si>
  <si>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</si>
  <si>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</si>
  <si>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</si>
  <si>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</si>
  <si>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</si>
  <si>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</si>
  <si>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</si>
  <si>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</si>
  <si>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</si>
  <si>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</si>
  <si>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</si>
  <si>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</si>
  <si>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</si>
  <si>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</si>
  <si>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</si>
  <si>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</si>
  <si>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</si>
  <si>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</si>
  <si>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</si>
  <si>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</si>
  <si>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</si>
  <si>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</si>
  <si>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</si>
  <si>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</si>
  <si>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</si>
  <si>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</si>
  <si>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</si>
  <si>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</si>
  <si>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</si>
  <si>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</si>
  <si>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</si>
  <si>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</si>
  <si>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</si>
  <si>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</si>
  <si>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</si>
  <si>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</si>
  <si>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</si>
  <si>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</si>
  <si>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</si>
  <si>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</si>
  <si>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</si>
  <si>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</si>
  <si>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</si>
  <si>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</si>
  <si>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</si>
  <si>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</si>
  <si>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</si>
  <si>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</si>
  <si>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</si>
  <si>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</si>
  <si>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</si>
  <si>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</si>
  <si>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</si>
  <si>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</si>
  <si>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</si>
  <si>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</si>
  <si>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</si>
  <si>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</si>
  <si>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</si>
  <si>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</si>
  <si>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</si>
  <si>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</si>
  <si>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</si>
  <si>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</si>
  <si>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</si>
  <si>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</si>
  <si>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</si>
  <si>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</si>
  <si>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</si>
  <si>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</si>
  <si>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</si>
  <si>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</si>
  <si>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</si>
  <si>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</si>
  <si>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</si>
  <si>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</si>
  <si>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</si>
  <si>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</si>
  <si>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</si>
  <si>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</si>
  <si>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</si>
  <si>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</si>
  <si>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</si>
  <si>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</si>
  <si>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</si>
  <si>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</si>
  <si>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</si>
  <si>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</si>
  <si>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</si>
  <si>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</si>
  <si>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</si>
  <si>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</si>
  <si>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</si>
  <si>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</si>
  <si>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</si>
  <si>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</si>
  <si>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</si>
  <si>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</si>
  <si>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</si>
  <si>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</si>
  <si>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</si>
  <si>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</si>
  <si>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</si>
  <si>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</si>
  <si>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</si>
  <si>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</si>
  <si>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</si>
  <si>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</si>
  <si>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</si>
  <si>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</si>
  <si>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</si>
  <si>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</si>
  <si>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</si>
  <si>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</si>
  <si>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</si>
  <si>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</si>
  <si>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</si>
  <si>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</si>
  <si>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</si>
  <si>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</si>
  <si>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</si>
  <si>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</si>
  <si>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</si>
  <si>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</si>
  <si>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</si>
  <si>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</si>
  <si>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</si>
  <si>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</si>
  <si>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</si>
  <si>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</si>
  <si>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</si>
  <si>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</si>
  <si>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</si>
  <si>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</si>
  <si>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</si>
  <si>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</si>
  <si>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</si>
  <si>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</si>
  <si>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</si>
  <si>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</si>
  <si>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</si>
  <si>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</si>
  <si>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</si>
  <si>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</si>
  <si>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</si>
  <si>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</si>
  <si>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</si>
  <si>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</si>
  <si>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</si>
  <si>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</si>
  <si>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</si>
  <si>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</si>
  <si>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</si>
  <si>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</si>
  <si>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</si>
  <si>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</si>
  <si>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</si>
  <si>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</si>
  <si>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</si>
  <si>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</si>
  <si>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</si>
  <si>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</si>
  <si>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</si>
  <si>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</si>
  <si>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</si>
  <si>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</si>
  <si>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</si>
  <si>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</si>
  <si>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</si>
  <si>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</si>
  <si>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</si>
  <si>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</si>
  <si>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</si>
  <si>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</si>
  <si>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</si>
  <si>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</si>
  <si>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</si>
  <si>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</si>
  <si>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</si>
  <si>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</si>
  <si>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</si>
  <si>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</si>
  <si>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</si>
  <si>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</si>
  <si>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</si>
  <si>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</si>
  <si>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</si>
  <si>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</si>
  <si>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</si>
  <si>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</si>
  <si>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</si>
  <si>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</si>
  <si>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</si>
  <si>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</si>
  <si>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</si>
  <si>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</si>
  <si>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</si>
  <si>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</si>
  <si>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</si>
  <si>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</si>
  <si>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</si>
  <si>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</si>
  <si>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</si>
  <si>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</si>
  <si>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</si>
  <si>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</si>
  <si>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</si>
  <si>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</si>
  <si>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</si>
  <si>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</si>
  <si>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</si>
  <si>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</si>
  <si>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</si>
  <si>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</si>
  <si>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</si>
  <si>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</si>
  <si>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</si>
  <si>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</si>
  <si>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</si>
  <si>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</si>
  <si>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</si>
  <si>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</si>
  <si>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</si>
  <si>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</si>
  <si>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</si>
  <si>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</si>
  <si>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</si>
  <si>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</si>
  <si>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</si>
  <si>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</si>
  <si>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</si>
  <si>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</si>
  <si>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</si>
  <si>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</si>
  <si>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</si>
  <si>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</si>
  <si>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</si>
  <si>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</si>
  <si>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</si>
  <si>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</si>
  <si>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</si>
  <si>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</si>
  <si>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</si>
  <si>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</si>
  <si>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</si>
  <si>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</si>
  <si>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</si>
  <si>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</si>
  <si>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</si>
  <si>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</si>
  <si>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</si>
  <si>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</si>
  <si>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</si>
  <si>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</si>
  <si>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</si>
  <si>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</si>
  <si>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</si>
  <si>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</si>
  <si>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</si>
  <si>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</si>
  <si>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</si>
  <si>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</si>
  <si>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</si>
  <si>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</si>
  <si>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</si>
  <si>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</si>
  <si>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</si>
  <si>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</si>
  <si>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</si>
  <si>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</si>
  <si>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</si>
  <si>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</si>
  <si>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</si>
  <si>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</si>
  <si>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</si>
  <si>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</si>
  <si>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</si>
  <si>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</si>
  <si>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</si>
  <si>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</si>
  <si>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</si>
  <si>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</si>
  <si>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</si>
  <si>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</si>
  <si>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</si>
  <si>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</si>
  <si>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</si>
  <si>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</si>
  <si>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</si>
  <si>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</si>
  <si>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</si>
  <si>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</si>
  <si>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</si>
  <si>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</si>
  <si>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</si>
  <si>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</si>
  <si>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</si>
  <si>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</si>
  <si>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</si>
  <si>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</si>
  <si>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</si>
  <si>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</si>
  <si>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</si>
  <si>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</si>
  <si>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</si>
  <si>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</si>
  <si>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</si>
  <si>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</si>
  <si>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</si>
  <si>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</si>
  <si>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</si>
  <si>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</si>
  <si>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</si>
  <si>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</si>
  <si>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</si>
  <si>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</si>
  <si>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</si>
  <si>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</si>
  <si>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</si>
  <si>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</si>
  <si>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</si>
  <si>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</si>
  <si>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</si>
  <si>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</si>
  <si>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</si>
  <si>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</si>
  <si>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</si>
  <si>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</si>
  <si>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</si>
  <si>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</si>
  <si>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</si>
  <si>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</si>
  <si>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</si>
  <si>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</si>
  <si>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</si>
  <si>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</si>
  <si>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</si>
  <si>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</si>
  <si>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</si>
  <si>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</si>
  <si>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</si>
  <si>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</si>
  <si>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</si>
  <si>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</si>
  <si>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</si>
  <si>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</si>
  <si>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</si>
  <si>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</si>
  <si>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</si>
  <si>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</si>
  <si>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</si>
  <si>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</si>
  <si>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</si>
  <si>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</si>
  <si>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</si>
  <si>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</si>
  <si>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</si>
  <si>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</si>
  <si>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</si>
  <si>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</si>
  <si>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</si>
  <si>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</si>
  <si>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</si>
  <si>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</si>
  <si>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</si>
  <si>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</si>
  <si>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</si>
  <si>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</si>
  <si>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</si>
  <si>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</si>
  <si>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</si>
  <si>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</si>
  <si>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</si>
  <si>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</si>
  <si>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</si>
  <si>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</si>
  <si>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</si>
  <si>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</si>
  <si>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</si>
  <si>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</si>
  <si>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</si>
  <si>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</si>
  <si>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</si>
  <si>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</si>
  <si>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</si>
  <si>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</si>
  <si>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</si>
  <si>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</si>
  <si>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</si>
  <si>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</si>
  <si>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</si>
  <si>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</si>
  <si>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</si>
  <si>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</si>
  <si>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</si>
  <si>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</si>
  <si>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</si>
  <si>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</si>
  <si>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</si>
  <si>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</si>
  <si>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</si>
  <si>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</si>
  <si>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</si>
  <si>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</si>
  <si>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</si>
  <si>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</si>
  <si>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</si>
  <si>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</si>
  <si>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</si>
  <si>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</si>
  <si>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</si>
  <si>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</si>
  <si>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</si>
  <si>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</si>
  <si>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</si>
  <si>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</si>
  <si>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</si>
  <si>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</si>
  <si>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</si>
  <si>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</si>
  <si>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</si>
  <si>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</si>
  <si>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</si>
  <si>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</si>
  <si>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</si>
  <si>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</si>
  <si>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</si>
  <si>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</si>
  <si>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</si>
  <si>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</si>
  <si>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</si>
  <si>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</si>
  <si>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</si>
  <si>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</si>
  <si>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</si>
  <si>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</si>
  <si>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</si>
  <si>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</si>
  <si>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</si>
  <si>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</si>
  <si>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</si>
  <si>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</si>
  <si>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</si>
  <si>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</si>
  <si>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</si>
  <si>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</si>
  <si>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</si>
  <si>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</si>
  <si>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</si>
  <si>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</si>
  <si>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</si>
  <si>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</si>
  <si>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</si>
  <si>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</si>
  <si>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</si>
  <si>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</si>
  <si>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</si>
  <si>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</si>
  <si>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</si>
  <si>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</si>
  <si>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</si>
  <si>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</si>
  <si>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</si>
  <si>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</si>
  <si>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</si>
  <si>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</si>
  <si>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</si>
  <si>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</si>
  <si>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</si>
  <si>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</si>
  <si>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</si>
  <si>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</si>
  <si>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</si>
  <si>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</si>
  <si>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</si>
  <si>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</si>
  <si>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</si>
  <si>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</si>
  <si>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</si>
  <si>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</si>
  <si>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</si>
  <si>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</si>
  <si>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</si>
  <si>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</si>
  <si>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</si>
  <si>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</si>
  <si>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</si>
  <si>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</si>
  <si>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</si>
  <si>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</si>
  <si>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</si>
  <si>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</si>
  <si>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</si>
  <si>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</si>
  <si>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</si>
  <si>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</si>
  <si>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</si>
  <si>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</si>
  <si>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</si>
  <si>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</si>
  <si>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</si>
  <si>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</si>
  <si>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</si>
  <si>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</si>
  <si>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</si>
  <si>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</si>
  <si>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</si>
  <si>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</si>
  <si>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</si>
  <si>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</si>
  <si>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</si>
  <si>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</si>
  <si>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</si>
  <si>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</si>
  <si>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</si>
  <si>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</si>
  <si>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</si>
  <si>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</si>
  <si>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</si>
  <si>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</si>
  <si>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</si>
  <si>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</si>
  <si>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</si>
  <si>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</si>
  <si>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</si>
  <si>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</si>
  <si>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</si>
  <si>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</si>
  <si>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</si>
  <si>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</si>
  <si>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</si>
  <si>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</si>
  <si>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</si>
  <si>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</si>
  <si>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</si>
  <si>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</si>
  <si>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</si>
  <si>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</si>
  <si>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</si>
  <si>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</si>
  <si>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</si>
  <si>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</si>
  <si>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</si>
  <si>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</si>
  <si>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</si>
  <si>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</si>
  <si>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</si>
  <si>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</si>
  <si>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</si>
  <si>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</si>
  <si>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</si>
  <si>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</si>
  <si>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</si>
  <si>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</si>
  <si>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</si>
  <si>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</si>
  <si>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</si>
  <si>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</si>
  <si>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</si>
  <si>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</si>
  <si>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</si>
  <si>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</si>
  <si>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</si>
  <si>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</si>
  <si>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</si>
  <si>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</si>
  <si>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</si>
  <si>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</si>
  <si>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</si>
  <si>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</si>
  <si>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</si>
  <si>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</si>
  <si>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</si>
  <si>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</si>
  <si>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</si>
  <si>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</si>
  <si>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</si>
  <si>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</si>
  <si>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</si>
  <si>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</si>
  <si>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</si>
  <si>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</si>
  <si>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</si>
  <si>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</si>
  <si>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</si>
  <si>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</si>
  <si>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</si>
  <si>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</si>
  <si>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</si>
  <si>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</si>
  <si>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</si>
  <si>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</si>
  <si>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</si>
  <si>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</si>
  <si>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</si>
  <si>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</si>
  <si>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</si>
  <si>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</si>
  <si>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</si>
  <si>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</si>
  <si>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</si>
  <si>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</si>
  <si>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</si>
  <si>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</si>
  <si>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</si>
  <si>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</si>
  <si>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</si>
  <si>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</si>
  <si>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</si>
  <si>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</si>
  <si>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</si>
  <si>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</si>
  <si>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</si>
  <si>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</si>
  <si>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</si>
  <si>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</si>
  <si>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</si>
  <si>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</si>
  <si>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</si>
  <si>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</si>
  <si>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</si>
  <si>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</si>
  <si>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</si>
  <si>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</si>
  <si>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</si>
  <si>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</si>
  <si>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</si>
  <si>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</si>
  <si>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</si>
  <si>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</si>
  <si>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</si>
  <si>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</si>
  <si>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</si>
  <si>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</si>
  <si>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</si>
  <si>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</si>
  <si>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</si>
  <si>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</si>
  <si>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</si>
  <si>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</si>
  <si>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</si>
  <si>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</si>
  <si>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</si>
  <si>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</si>
  <si>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</si>
  <si>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</si>
  <si>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</si>
  <si>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</si>
  <si>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</si>
  <si>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</si>
  <si>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</si>
  <si>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</si>
  <si>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</si>
  <si>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</si>
  <si>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</si>
  <si>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</si>
  <si>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</si>
  <si>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</si>
  <si>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</si>
  <si>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</si>
  <si>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</si>
  <si>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</si>
  <si>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</si>
  <si>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</si>
  <si>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</si>
  <si>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</si>
  <si>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</si>
  <si>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</si>
  <si>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</si>
  <si>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</si>
  <si>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</si>
  <si>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</si>
  <si>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</si>
  <si>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</si>
  <si>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</si>
  <si>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</si>
  <si>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</si>
  <si>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</si>
  <si>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</si>
  <si>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</si>
  <si>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</si>
  <si>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</si>
  <si>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</si>
  <si>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</si>
  <si>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</si>
  <si>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</si>
  <si>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</si>
  <si>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</si>
  <si>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</si>
  <si>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</si>
  <si>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</si>
  <si>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</si>
  <si>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</si>
  <si>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</si>
  <si>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</si>
  <si>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</si>
  <si>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</si>
  <si>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</si>
  <si>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</si>
  <si>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</si>
  <si>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</si>
  <si>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</si>
  <si>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</si>
  <si>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</si>
  <si>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</si>
  <si>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</si>
  <si>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</si>
  <si>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</si>
  <si>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</si>
  <si>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</si>
  <si>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</si>
  <si>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</si>
  <si>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</si>
  <si>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</si>
  <si>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</si>
  <si>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</si>
  <si>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</si>
  <si>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</si>
  <si>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</si>
  <si>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</si>
  <si>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</si>
  <si>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</si>
  <si>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</si>
  <si>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</si>
  <si>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</si>
  <si>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</si>
  <si>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</si>
  <si>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</si>
  <si>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</si>
  <si>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</si>
  <si>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</si>
  <si>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</si>
  <si>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</si>
  <si>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</si>
  <si>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</si>
  <si>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</si>
  <si>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</si>
  <si>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</si>
  <si>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</si>
  <si>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</si>
  <si>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</si>
  <si>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</si>
  <si>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</si>
  <si>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</si>
  <si>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</si>
  <si>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</si>
  <si>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</si>
  <si>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</si>
  <si>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</si>
  <si>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</si>
  <si>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</si>
  <si>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</si>
  <si>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</si>
  <si>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</si>
  <si>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</si>
  <si>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</si>
  <si>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</si>
  <si>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</si>
  <si>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</si>
  <si>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</si>
  <si>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</si>
  <si>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</si>
  <si>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</si>
  <si>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</si>
  <si>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</si>
  <si>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</si>
  <si>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</si>
  <si>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</si>
  <si>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</si>
  <si>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</si>
  <si>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</si>
  <si>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</si>
  <si>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</si>
  <si>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</si>
  <si>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</si>
  <si>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</si>
  <si>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</si>
  <si>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</si>
  <si>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</si>
  <si>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</si>
  <si>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</si>
  <si>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</si>
  <si>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</si>
  <si>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</si>
  <si>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</si>
  <si>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</si>
  <si>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</si>
  <si>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</si>
  <si>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</si>
  <si>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</si>
  <si>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</si>
  <si>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</si>
  <si>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</si>
  <si>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</si>
  <si>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</si>
  <si>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</si>
  <si>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</si>
  <si>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</si>
  <si>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</si>
  <si>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</si>
  <si>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</si>
  <si>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</si>
  <si>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</si>
  <si>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</si>
  <si>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</si>
  <si>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</si>
  <si>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</si>
  <si>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</si>
  <si>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</si>
  <si>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</si>
  <si>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</si>
  <si>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</si>
  <si>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</si>
  <si>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</si>
  <si>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</si>
  <si>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</si>
  <si>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</si>
  <si>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</si>
  <si>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</si>
  <si>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</si>
  <si>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</si>
  <si>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</si>
  <si>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</si>
  <si>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</si>
  <si>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</si>
  <si>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</si>
  <si>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</si>
  <si>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</si>
  <si>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</si>
  <si>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</si>
  <si>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</si>
  <si>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</si>
  <si>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</si>
  <si>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</si>
  <si>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</si>
  <si>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</si>
  <si>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</si>
  <si>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</si>
  <si>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</si>
  <si>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</si>
  <si>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</si>
  <si>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</si>
  <si>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</si>
  <si>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</si>
  <si>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</si>
  <si>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</si>
  <si>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</si>
  <si>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</si>
  <si>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</si>
  <si>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</si>
  <si>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</si>
  <si>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</si>
  <si>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</si>
  <si>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</si>
  <si>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</si>
  <si>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</si>
  <si>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</si>
  <si>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</si>
  <si>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</si>
  <si>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</si>
  <si>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</si>
  <si>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</si>
  <si>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</si>
  <si>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</si>
  <si>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</si>
  <si>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</si>
  <si>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</si>
  <si>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</si>
  <si>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</si>
  <si>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</si>
  <si>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</si>
  <si>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</si>
  <si>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</si>
  <si>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</si>
  <si>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</si>
  <si>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</si>
  <si>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</si>
  <si>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</si>
  <si>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</si>
  <si>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</si>
  <si>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</si>
  <si>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</si>
  <si>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</si>
  <si>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</si>
  <si>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</si>
  <si>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</si>
  <si>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</si>
  <si>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</si>
  <si>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</si>
  <si>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</si>
  <si>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</si>
  <si>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</si>
  <si>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</si>
  <si>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</si>
  <si>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</si>
  <si>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</si>
  <si>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</si>
  <si>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</si>
  <si>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</si>
  <si>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</si>
  <si>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</si>
  <si>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</si>
  <si>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</si>
  <si>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</si>
  <si>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</si>
  <si>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</si>
  <si>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</si>
  <si>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</si>
  <si>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</si>
  <si>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</si>
  <si>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</si>
  <si>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</si>
  <si>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</si>
  <si>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</si>
  <si>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</si>
  <si>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</si>
  <si>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</si>
  <si>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</si>
  <si>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</si>
  <si>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</si>
  <si>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</si>
  <si>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</si>
  <si>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</si>
  <si>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</si>
  <si>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</si>
  <si>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</si>
  <si>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</si>
  <si>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</si>
  <si>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</si>
  <si>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</si>
  <si>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</si>
  <si>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</si>
  <si>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</si>
  <si>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</si>
  <si>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</si>
  <si>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</si>
  <si>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</si>
  <si>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</si>
  <si>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</si>
  <si>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</si>
  <si>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</si>
  <si>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</si>
  <si>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</si>
  <si>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</si>
  <si>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</si>
  <si>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</si>
  <si>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</si>
  <si>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</si>
  <si>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</si>
  <si>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</si>
  <si>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</si>
  <si>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</si>
  <si>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</si>
  <si>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</si>
  <si>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</si>
  <si>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</si>
  <si>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</si>
  <si>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</si>
  <si>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</si>
  <si>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</si>
  <si>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</si>
  <si>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</si>
  <si>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</si>
  <si>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</si>
  <si>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</si>
  <si>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</si>
  <si>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</si>
  <si>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</si>
  <si>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</si>
  <si>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</si>
  <si>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</si>
  <si>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</si>
  <si>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</si>
  <si>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</si>
  <si>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</si>
  <si>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</si>
  <si>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</si>
  <si>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</si>
  <si>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</si>
  <si>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</si>
  <si>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</si>
  <si>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</si>
  <si>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</si>
  <si>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</si>
  <si>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</si>
  <si>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</si>
  <si>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</si>
  <si>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</si>
  <si>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</si>
  <si>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</si>
  <si>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</si>
  <si>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</si>
  <si>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</si>
  <si>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</si>
  <si>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</si>
  <si>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</si>
  <si>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</si>
  <si>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</si>
  <si>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</si>
  <si>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</si>
  <si>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</si>
  <si>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</si>
  <si>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</si>
  <si>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</si>
  <si>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</si>
  <si>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</si>
  <si>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</si>
  <si>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</si>
  <si>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</si>
  <si>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</si>
  <si>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</si>
  <si>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</si>
  <si>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</si>
  <si>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</si>
  <si>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</si>
  <si>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</si>
  <si>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</si>
  <si>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</si>
  <si>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</si>
  <si>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</si>
  <si>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</si>
  <si>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</si>
  <si>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</si>
  <si>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</si>
  <si>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</si>
  <si>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</si>
  <si>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</si>
  <si>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</si>
  <si>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</si>
  <si>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</si>
  <si>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</si>
  <si>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</si>
  <si>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</si>
  <si>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</si>
  <si>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</si>
  <si>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</si>
  <si>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</si>
  <si>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</si>
  <si>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</si>
  <si>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</si>
  <si>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</si>
  <si>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</si>
  <si>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</si>
  <si>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</si>
  <si>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</si>
  <si>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</si>
  <si>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</si>
  <si>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</si>
  <si>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</si>
  <si>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</si>
  <si>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</si>
  <si>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</si>
  <si>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</si>
  <si>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</si>
  <si>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</si>
  <si>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</si>
  <si>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</si>
  <si>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</si>
  <si>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</si>
  <si>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</si>
  <si>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</si>
  <si>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</si>
  <si>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</si>
  <si>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</si>
  <si>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</si>
  <si>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</si>
  <si>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</si>
  <si>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</si>
  <si>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</si>
  <si>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</si>
  <si>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</si>
  <si>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</si>
  <si>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</si>
  <si>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</si>
  <si>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</si>
  <si>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</si>
  <si>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</si>
  <si>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</si>
  <si>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</si>
  <si>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</si>
  <si>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</si>
  <si>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</si>
  <si>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</si>
  <si>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</si>
  <si>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</si>
  <si>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</si>
  <si>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</si>
  <si>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</si>
  <si>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</si>
  <si>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</si>
  <si>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</si>
  <si>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</si>
  <si>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</si>
  <si>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</si>
  <si>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</si>
  <si>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</si>
  <si>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</si>
  <si>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</si>
  <si>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</si>
  <si>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</si>
  <si>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</si>
  <si>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</si>
  <si>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</si>
  <si>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</si>
  <si>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</si>
  <si>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</si>
  <si>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</si>
  <si>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</si>
  <si>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</si>
  <si>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</si>
  <si>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</si>
  <si>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</si>
  <si>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</si>
  <si>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</si>
  <si>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</si>
  <si>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</si>
  <si>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</si>
  <si>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</si>
  <si>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</si>
  <si>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</si>
  <si>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</si>
  <si>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</si>
  <si>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</si>
  <si>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</si>
  <si>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</si>
  <si>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</si>
  <si>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</si>
  <si>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</si>
  <si>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</si>
  <si>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</si>
  <si>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</si>
  <si>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</si>
  <si>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</si>
  <si>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</si>
  <si>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</si>
  <si>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</si>
  <si>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</si>
  <si>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</si>
  <si>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</si>
  <si>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</si>
  <si>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</si>
  <si>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</si>
  <si>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</si>
  <si>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</si>
  <si>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</si>
  <si>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</si>
  <si>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</si>
  <si>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</si>
  <si>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</si>
  <si>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</si>
  <si>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</si>
  <si>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</si>
  <si>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</si>
  <si>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</si>
  <si>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</si>
  <si>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</si>
  <si>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</si>
  <si>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</si>
  <si>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</si>
  <si>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</si>
  <si>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</si>
  <si>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</si>
  <si>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</si>
  <si>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</si>
  <si>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</si>
  <si>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</si>
  <si>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</si>
  <si>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</si>
  <si>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</si>
  <si>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</si>
  <si>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</si>
  <si>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</si>
  <si>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</si>
  <si>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</si>
  <si>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</si>
  <si>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</si>
  <si>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</si>
  <si>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</si>
  <si>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</si>
  <si>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</si>
  <si>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</si>
  <si>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</si>
  <si>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</si>
  <si>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</si>
  <si>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</si>
  <si>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</si>
  <si>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</si>
  <si>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</si>
  <si>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</si>
  <si>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</si>
  <si>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</si>
  <si>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</si>
  <si>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</si>
  <si>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</si>
  <si>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</si>
  <si>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</si>
  <si>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</si>
  <si>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</si>
  <si>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</si>
  <si>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</si>
  <si>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</si>
  <si>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</si>
  <si>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</si>
  <si>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</si>
  <si>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</si>
  <si>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</si>
  <si>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</si>
  <si>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</si>
  <si>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</si>
  <si>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</si>
  <si>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</si>
  <si>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</si>
  <si>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</si>
  <si>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</si>
  <si>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</si>
  <si>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</si>
  <si>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</si>
  <si>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</si>
  <si>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</si>
  <si>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</si>
  <si>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</si>
  <si>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</si>
  <si>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</si>
  <si>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</si>
  <si>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</si>
  <si>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</si>
  <si>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</si>
  <si>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</si>
  <si>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</si>
  <si>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</si>
  <si>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</si>
  <si>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</si>
  <si>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</si>
  <si>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</si>
  <si>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</si>
  <si>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</si>
  <si>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</si>
  <si>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</si>
  <si>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</si>
  <si>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</si>
  <si>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</si>
  <si>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</si>
  <si>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</si>
  <si>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</si>
  <si>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</si>
  <si>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</si>
  <si>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</si>
  <si>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</si>
  <si>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</si>
  <si>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</si>
  <si>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</si>
  <si>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</si>
  <si>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</si>
  <si>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</si>
  <si>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</si>
  <si>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</si>
  <si>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</si>
  <si>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</si>
  <si>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</si>
  <si>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</si>
  <si>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</si>
  <si>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</si>
  <si>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</si>
  <si>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</si>
  <si>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</si>
  <si>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</si>
  <si>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</si>
  <si>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</si>
  <si>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</si>
  <si>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</si>
  <si>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</si>
  <si>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</si>
  <si>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</si>
  <si>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</si>
  <si>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</si>
  <si>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</si>
  <si>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</si>
  <si>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</si>
  <si>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</si>
  <si>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</si>
  <si>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</si>
  <si>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</si>
  <si>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</si>
  <si>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</si>
  <si>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</si>
  <si>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</si>
  <si>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</si>
  <si>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</si>
  <si>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</si>
  <si>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</si>
  <si>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</si>
  <si>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</si>
  <si>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</si>
  <si>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</si>
  <si>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</si>
  <si>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</si>
  <si>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</si>
  <si>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</si>
  <si>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</si>
  <si>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</si>
  <si>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</si>
  <si>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</si>
  <si>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</si>
  <si>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</si>
  <si>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</si>
  <si>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</si>
  <si>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</si>
  <si>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</si>
  <si>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</si>
  <si>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</si>
  <si>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</si>
  <si>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</si>
  <si>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</si>
  <si>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</si>
  <si>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</si>
  <si>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</si>
  <si>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</si>
  <si>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</si>
  <si>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</si>
  <si>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</si>
  <si>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</si>
  <si>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</si>
  <si>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</si>
  <si>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</si>
  <si>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</si>
  <si>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</si>
  <si>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</si>
  <si>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</si>
  <si>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</si>
  <si>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</si>
  <si>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</si>
  <si>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</si>
  <si>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</si>
  <si>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</si>
  <si>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</si>
  <si>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</si>
  <si>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</si>
  <si>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</si>
  <si>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</si>
  <si>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</si>
  <si>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</si>
  <si>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</si>
  <si>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</si>
  <si>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</si>
  <si>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</si>
  <si>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</si>
  <si>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</si>
  <si>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</si>
  <si>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</si>
  <si>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</si>
  <si>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</si>
  <si>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</si>
  <si>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</si>
  <si>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</si>
  <si>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</si>
  <si>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</si>
  <si>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</si>
  <si>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</si>
  <si>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</si>
  <si>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</si>
  <si>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</si>
  <si>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</si>
  <si>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</si>
  <si>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</si>
  <si>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</si>
  <si>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</si>
  <si>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</si>
  <si>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</si>
  <si>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</si>
  <si>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</si>
  <si>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</si>
  <si>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</si>
  <si>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</si>
  <si>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</si>
  <si>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</si>
  <si>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</si>
  <si>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</si>
  <si>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</si>
  <si>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</si>
  <si>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</si>
  <si>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</si>
  <si>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</si>
  <si>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</si>
  <si>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</si>
  <si>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</si>
  <si>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</si>
  <si>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</si>
  <si>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</si>
  <si>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</si>
  <si>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</si>
  <si>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</si>
  <si>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</si>
  <si>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</si>
  <si>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</si>
  <si>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</si>
  <si>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</si>
  <si>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</si>
  <si>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</si>
  <si>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</si>
  <si>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</si>
  <si>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</si>
  <si>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</si>
  <si>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</si>
  <si>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</si>
  <si>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</si>
  <si>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</si>
  <si>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</si>
  <si>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</si>
  <si>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</si>
  <si>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</si>
  <si>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</si>
  <si>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</si>
  <si>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</si>
  <si>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</si>
  <si>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</si>
  <si>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</si>
  <si>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</si>
  <si>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</si>
  <si>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</si>
  <si>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</si>
  <si>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</si>
  <si>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</si>
  <si>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</si>
  <si>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</si>
  <si>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</si>
  <si>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</si>
  <si>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</si>
  <si>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</si>
  <si>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</si>
  <si>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</si>
  <si>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</si>
  <si>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</si>
  <si>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</si>
  <si>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</si>
  <si>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</si>
  <si>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</si>
  <si>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</si>
  <si>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</si>
  <si>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</si>
  <si>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</si>
  <si>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</si>
  <si>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</si>
  <si>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</si>
  <si>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</si>
  <si>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</si>
  <si>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</si>
  <si>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</si>
  <si>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</si>
  <si>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</si>
  <si>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</si>
  <si>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</si>
  <si>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</si>
  <si>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</si>
  <si>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</si>
  <si>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</si>
  <si>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</si>
  <si>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</si>
  <si>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</si>
  <si>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</si>
  <si>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</si>
  <si>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</si>
  <si>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</si>
  <si>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</si>
  <si>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</si>
  <si>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</si>
  <si>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</si>
  <si>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</si>
  <si>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</si>
  <si>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</si>
  <si>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</si>
  <si>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</si>
  <si>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</si>
  <si>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</si>
  <si>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</si>
  <si>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</si>
  <si>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</si>
  <si>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</si>
  <si>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</si>
  <si>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</si>
  <si>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</si>
  <si>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</si>
  <si>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</si>
  <si>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</si>
  <si>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</si>
  <si>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</si>
  <si>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</si>
  <si>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</si>
  <si>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</si>
  <si>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</si>
  <si>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</si>
  <si>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</si>
  <si>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</si>
  <si>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</si>
  <si>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</si>
  <si>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</si>
  <si>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</si>
  <si>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</si>
  <si>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</si>
  <si>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</si>
  <si>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</si>
  <si>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</si>
  <si>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</si>
  <si>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</si>
  <si>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</si>
  <si>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</si>
  <si>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</si>
  <si>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</si>
  <si>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</si>
  <si>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</si>
  <si>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</si>
  <si>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</si>
  <si>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</si>
  <si>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</si>
  <si>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</si>
  <si>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</si>
  <si>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</si>
  <si>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</si>
  <si>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</si>
  <si>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</si>
  <si>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</si>
  <si>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</si>
  <si>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</si>
  <si>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</si>
  <si>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</si>
  <si>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</si>
  <si>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</si>
  <si>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</si>
  <si>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</si>
  <si>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</si>
  <si>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</si>
  <si>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</si>
  <si>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</si>
  <si>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</si>
  <si>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</si>
  <si>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</si>
  <si>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</si>
  <si>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</si>
  <si>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</si>
  <si>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</si>
  <si>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</si>
  <si>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</si>
  <si>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</si>
  <si>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</si>
  <si>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</si>
  <si>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</si>
  <si>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</si>
  <si>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</si>
  <si>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</si>
  <si>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</si>
  <si>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</si>
  <si>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</si>
  <si>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</si>
  <si>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</si>
  <si>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</si>
  <si>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</si>
  <si>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</si>
  <si>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</si>
  <si>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</si>
  <si>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</si>
  <si>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</si>
  <si>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</si>
  <si>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</si>
  <si>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</si>
  <si>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</si>
  <si>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</si>
  <si>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</si>
  <si>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</si>
  <si>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</si>
  <si>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</si>
  <si>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</si>
  <si>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</si>
  <si>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</si>
  <si>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</si>
  <si>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</si>
  <si>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</si>
  <si>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</si>
  <si>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</si>
  <si>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</si>
  <si>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</si>
  <si>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</si>
  <si>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</si>
  <si>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</si>
  <si>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</si>
  <si>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</si>
  <si>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</si>
  <si>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</si>
  <si>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</si>
  <si>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</si>
  <si>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</si>
  <si>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</si>
  <si>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</si>
  <si>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</si>
  <si>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</si>
  <si>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</si>
  <si>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</si>
  <si>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</si>
  <si>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</si>
  <si>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</si>
  <si>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</si>
  <si>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</si>
  <si>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</si>
  <si>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</si>
  <si>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</si>
  <si>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</si>
  <si>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</si>
  <si>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</si>
  <si>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</si>
  <si>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</si>
  <si>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</si>
  <si>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</si>
  <si>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</si>
  <si>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</si>
  <si>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</si>
  <si>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</si>
  <si>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</si>
  <si>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</si>
  <si>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</si>
  <si>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</si>
  <si>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</si>
  <si>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</si>
  <si>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</si>
  <si>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</si>
  <si>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</si>
  <si>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</si>
  <si>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</si>
  <si>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</si>
  <si>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</si>
  <si>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</si>
  <si>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</si>
  <si>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</si>
  <si>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</si>
  <si>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</si>
  <si>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</si>
  <si>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</si>
  <si>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</si>
  <si>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</si>
  <si>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</si>
  <si>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</si>
  <si>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</si>
  <si>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</si>
  <si>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</si>
  <si>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</si>
  <si>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</si>
  <si>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</si>
  <si>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</si>
  <si>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</si>
  <si>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</si>
  <si>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</si>
  <si>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</si>
  <si>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</si>
  <si>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</si>
  <si>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</si>
  <si>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</si>
  <si>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</si>
  <si>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</si>
  <si>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</si>
  <si>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</si>
  <si>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</si>
  <si>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</si>
  <si>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</si>
  <si>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</si>
  <si>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</si>
  <si>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</si>
  <si>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</si>
  <si>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</si>
  <si>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</si>
  <si>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</si>
  <si>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</si>
  <si>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</si>
  <si>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</si>
  <si>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</si>
  <si>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</si>
  <si>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</si>
  <si>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</si>
  <si>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</si>
  <si>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</si>
  <si>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</si>
  <si>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</si>
  <si>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</si>
  <si>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</si>
  <si>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</si>
  <si>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</si>
  <si>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</si>
  <si>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</si>
  <si>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</si>
  <si>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</si>
  <si>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</si>
  <si>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</si>
  <si>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</si>
  <si>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</si>
  <si>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</si>
  <si>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</si>
  <si>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</si>
  <si>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</si>
  <si>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</si>
  <si>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</si>
  <si>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</si>
  <si>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</si>
  <si>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</si>
  <si>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</si>
  <si>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</si>
  <si>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</si>
  <si>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</si>
  <si>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</si>
  <si>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</si>
  <si>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</si>
  <si>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</si>
  <si>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</si>
  <si>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</si>
  <si>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</si>
  <si>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</si>
  <si>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</si>
  <si>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</si>
  <si>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</si>
  <si>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</si>
  <si>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</si>
  <si>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</si>
  <si>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</si>
  <si>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</si>
  <si>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</si>
  <si>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</si>
  <si>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</si>
  <si>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</si>
  <si>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</si>
  <si>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</si>
  <si>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</si>
  <si>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</si>
  <si>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</si>
  <si>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</si>
  <si>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</si>
  <si>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</si>
  <si>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</si>
  <si>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</si>
  <si>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</si>
  <si>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</si>
  <si>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</si>
  <si>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</si>
  <si>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</si>
  <si>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</si>
  <si>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</si>
  <si>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</si>
  <si>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</si>
  <si>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</si>
  <si>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</si>
  <si>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</si>
  <si>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</si>
  <si>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</si>
  <si>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</si>
  <si>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</si>
  <si>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</si>
  <si>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</si>
  <si>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</si>
  <si>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</si>
  <si>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</si>
  <si>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</si>
  <si>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</si>
  <si>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</si>
  <si>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</si>
  <si>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</si>
  <si>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</si>
  <si>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</si>
  <si>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</si>
  <si>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</si>
  <si>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</si>
  <si>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</si>
  <si>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</si>
  <si>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</si>
  <si>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</si>
  <si>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</si>
  <si>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</si>
  <si>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</si>
  <si>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</si>
  <si>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</si>
  <si>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</si>
  <si>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</si>
  <si>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</si>
  <si>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</si>
  <si>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</si>
  <si>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</si>
  <si>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</si>
  <si>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</si>
  <si>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</si>
  <si>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</si>
  <si>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</si>
  <si>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</si>
  <si>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</si>
  <si>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</si>
  <si>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</si>
  <si>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</si>
  <si>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</si>
  <si>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</si>
  <si>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</si>
  <si>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</si>
  <si>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</si>
  <si>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</si>
  <si>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</si>
  <si>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</si>
  <si>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</si>
  <si>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</si>
  <si>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</si>
  <si>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</si>
  <si>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</si>
  <si>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</si>
  <si>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</si>
  <si>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</si>
  <si>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</si>
  <si>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</si>
  <si>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</si>
  <si>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</si>
  <si>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</si>
  <si>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</si>
  <si>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</si>
  <si>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</si>
  <si>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</si>
  <si>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</si>
  <si>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</si>
  <si>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</si>
  <si>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</si>
  <si>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</si>
  <si>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</si>
  <si>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</si>
  <si>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</si>
  <si>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</si>
  <si>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</si>
  <si>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</si>
  <si>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</si>
  <si>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</si>
  <si>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</si>
  <si>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</si>
  <si>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</si>
  <si>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</si>
  <si>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</si>
  <si>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</si>
  <si>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</si>
  <si>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</si>
  <si>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</si>
  <si>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</si>
  <si>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</si>
  <si>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</si>
  <si>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</si>
  <si>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</si>
  <si>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</si>
  <si>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</si>
  <si>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</si>
  <si>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</si>
  <si>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</si>
  <si>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</si>
  <si>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</si>
  <si>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</si>
  <si>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</si>
  <si>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</si>
  <si>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</si>
  <si>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</si>
  <si>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</si>
  <si>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</si>
  <si>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</si>
  <si>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</si>
  <si>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</si>
  <si>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</si>
  <si>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</si>
  <si>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</si>
  <si>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</si>
  <si>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</si>
  <si>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</si>
  <si>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</si>
  <si>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</si>
  <si>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</si>
  <si>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</si>
  <si>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</si>
  <si>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</si>
  <si>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</si>
  <si>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</si>
  <si>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</si>
  <si>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</si>
  <si>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</si>
  <si>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</si>
  <si>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</si>
  <si>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</si>
  <si>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</si>
  <si>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</si>
  <si>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</si>
  <si>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</si>
  <si>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</si>
  <si>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</si>
  <si>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</si>
  <si>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</si>
  <si>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</si>
  <si>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</si>
  <si>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</si>
  <si>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</si>
  <si>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</si>
  <si>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</si>
  <si>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</si>
  <si>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</si>
  <si>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</si>
  <si>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</si>
  <si>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</si>
  <si>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</si>
  <si>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</si>
  <si>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</si>
  <si>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</si>
  <si>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</si>
  <si>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</si>
  <si>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</si>
  <si>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</si>
  <si>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</si>
  <si>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</si>
  <si>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</si>
  <si>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</si>
  <si>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</si>
  <si>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</si>
  <si>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</si>
  <si>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</si>
  <si>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</si>
  <si>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</si>
  <si>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</si>
  <si>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</si>
  <si>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</si>
  <si>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</si>
  <si>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</si>
  <si>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</si>
  <si>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</si>
  <si>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</si>
  <si>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</si>
  <si>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</si>
  <si>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</si>
  <si>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</si>
  <si>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</si>
  <si>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</si>
  <si>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</si>
  <si>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</si>
  <si>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</si>
  <si>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</si>
  <si>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</si>
  <si>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</si>
  <si>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</si>
  <si>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</si>
  <si>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</si>
  <si>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</si>
  <si>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</si>
  <si>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</si>
  <si>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</si>
  <si>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</si>
  <si>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</si>
  <si>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</si>
  <si>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</si>
  <si>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</si>
  <si>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</si>
  <si>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</si>
  <si>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</si>
  <si>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</si>
  <si>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</si>
  <si>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</si>
  <si>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</si>
  <si>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</si>
  <si>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</si>
  <si>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</si>
  <si>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</si>
  <si>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</si>
  <si>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</si>
  <si>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</si>
  <si>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</si>
  <si>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</si>
  <si>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</si>
  <si>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</si>
  <si>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</si>
  <si>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</si>
  <si>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</si>
  <si>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</si>
  <si>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</si>
  <si>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</si>
  <si>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</si>
  <si>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</si>
  <si>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</si>
  <si>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</si>
  <si>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</si>
  <si>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</si>
  <si>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</si>
  <si>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</si>
  <si>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</si>
  <si>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</si>
  <si>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</si>
  <si>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</si>
  <si>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</si>
  <si>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</si>
  <si>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</si>
  <si>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</si>
  <si>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</si>
  <si>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</si>
  <si>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</si>
  <si>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</si>
  <si>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</si>
  <si>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</si>
  <si>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</si>
  <si>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</si>
  <si>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</si>
  <si>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</si>
  <si>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</si>
  <si>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</si>
  <si>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</si>
  <si>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</si>
  <si>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</si>
  <si>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</si>
  <si>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</si>
  <si>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</si>
  <si>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</si>
  <si>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</si>
  <si>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</si>
  <si>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</si>
  <si>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</si>
  <si>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</si>
  <si>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</si>
  <si>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</si>
  <si>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</si>
  <si>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</si>
  <si>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</si>
  <si>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</si>
  <si>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</si>
  <si>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</si>
  <si>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</si>
  <si>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</si>
  <si>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</si>
  <si>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</si>
  <si>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</si>
  <si>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</si>
  <si>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</si>
  <si>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</si>
  <si>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</si>
  <si>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</si>
  <si>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</si>
  <si>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</si>
  <si>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</si>
  <si>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</si>
  <si>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</si>
  <si>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</si>
  <si>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</si>
  <si>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</si>
  <si>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</si>
  <si>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</si>
  <si>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</si>
  <si>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</si>
  <si>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</si>
  <si>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</si>
  <si>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</si>
  <si>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</si>
  <si>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</si>
  <si>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</si>
  <si>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</si>
  <si>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</si>
  <si>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</si>
  <si>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</si>
  <si>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</si>
  <si>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</si>
  <si>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</si>
  <si>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</si>
  <si>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</si>
  <si>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</si>
  <si>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</si>
  <si>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</si>
  <si>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</si>
  <si>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</si>
  <si>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</si>
  <si>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</si>
  <si>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</si>
  <si>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</si>
  <si>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</si>
  <si>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</si>
  <si>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</si>
  <si>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</si>
  <si>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</si>
  <si>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</si>
  <si>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</si>
  <si>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</si>
  <si>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</si>
  <si>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</si>
  <si>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</si>
  <si>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</si>
  <si>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</si>
  <si>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</si>
  <si>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</si>
  <si>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</si>
  <si>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</si>
  <si>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</si>
  <si>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</si>
  <si>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</si>
  <si>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</si>
  <si>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</si>
  <si>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</si>
  <si>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</si>
  <si>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</si>
  <si>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</si>
  <si>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</si>
  <si>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</si>
  <si>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</si>
  <si>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</si>
  <si>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</si>
  <si>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</si>
  <si>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</si>
  <si>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</si>
  <si>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</si>
  <si>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</si>
  <si>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</si>
  <si>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</si>
  <si>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</si>
  <si>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</si>
  <si>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</si>
  <si>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</si>
  <si>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</si>
  <si>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</si>
  <si>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</si>
  <si>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</si>
  <si>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</si>
  <si>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</si>
  <si>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</si>
  <si>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</si>
  <si>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</si>
  <si>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</si>
  <si>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</si>
  <si>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</si>
  <si>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</si>
  <si>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</si>
  <si>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</si>
  <si>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</si>
  <si>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</si>
  <si>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</si>
  <si>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</si>
  <si>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</si>
  <si>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</si>
  <si>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</si>
  <si>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</si>
  <si>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</si>
  <si>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</si>
  <si>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</si>
  <si>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</si>
  <si>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</si>
  <si>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</si>
  <si>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</si>
  <si>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</si>
  <si>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</si>
  <si>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</si>
  <si>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</si>
  <si>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</si>
  <si>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</si>
  <si>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</si>
  <si>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</si>
  <si>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</si>
  <si>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</si>
  <si>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</si>
  <si>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</si>
  <si>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</si>
  <si>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</si>
  <si>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</si>
  <si>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</si>
  <si>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</si>
  <si>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</si>
  <si>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</si>
  <si>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</si>
  <si>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</si>
  <si>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</si>
  <si>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</si>
  <si>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</si>
  <si>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</si>
  <si>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</si>
  <si>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</si>
  <si>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</si>
  <si>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</si>
  <si>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</si>
  <si>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</si>
  <si>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</si>
  <si>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</si>
  <si>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</si>
  <si>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</si>
  <si>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</si>
  <si>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</si>
  <si>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</si>
  <si>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</si>
  <si>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</si>
  <si>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</si>
  <si>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</si>
  <si>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</si>
  <si>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</si>
  <si>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</si>
  <si>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</si>
  <si>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</si>
  <si>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</si>
  <si>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</si>
  <si>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</si>
  <si>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</si>
  <si>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</si>
  <si>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</si>
  <si>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</si>
  <si>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</si>
  <si>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</si>
  <si>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</si>
  <si>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</si>
  <si>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</si>
  <si>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</si>
  <si>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</si>
  <si>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</si>
  <si>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</si>
  <si>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</si>
  <si>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</si>
  <si>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</si>
  <si>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</si>
  <si>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</si>
  <si>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</si>
  <si>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</si>
  <si>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</si>
  <si>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</si>
  <si>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</si>
  <si>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</si>
  <si>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</si>
  <si>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</si>
  <si>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</si>
  <si>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</si>
  <si>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</si>
  <si>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</si>
  <si>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</si>
  <si>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</si>
  <si>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</si>
  <si>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</si>
  <si>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</si>
  <si>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</si>
  <si>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</si>
  <si>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</si>
  <si>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</si>
  <si>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</si>
  <si>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</si>
  <si>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</si>
  <si>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</si>
  <si>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</si>
  <si>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</si>
  <si>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</si>
  <si>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</si>
  <si>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</si>
  <si>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</si>
  <si>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</si>
  <si>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</si>
  <si>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</si>
  <si>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</si>
  <si>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</si>
  <si>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</si>
  <si>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</si>
  <si>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</si>
  <si>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</si>
  <si>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</si>
  <si>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</si>
  <si>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</si>
  <si>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</si>
  <si>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</si>
  <si>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</si>
  <si>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</si>
  <si>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</si>
  <si>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</si>
  <si>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</si>
  <si>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</si>
  <si>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</si>
  <si>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</si>
  <si>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</si>
  <si>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</si>
  <si>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</si>
  <si>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</si>
  <si>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</si>
  <si>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</si>
  <si>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</si>
  <si>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</si>
  <si>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</si>
  <si>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</si>
  <si>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</si>
  <si>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</si>
  <si>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</si>
  <si>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</si>
  <si>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</si>
  <si>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</si>
  <si>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</si>
  <si>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</si>
  <si>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</si>
  <si>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</si>
  <si>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</si>
  <si>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</si>
  <si>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</si>
  <si>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</si>
  <si>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</si>
  <si>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</si>
  <si>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</si>
  <si>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</si>
  <si>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</si>
  <si>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</si>
  <si>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</si>
  <si>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</si>
  <si>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</si>
  <si>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</si>
  <si>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</si>
  <si>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</si>
  <si>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</si>
  <si>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</si>
  <si>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</si>
  <si>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</si>
  <si>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</si>
  <si>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</si>
  <si>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</si>
  <si>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</si>
  <si>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</si>
  <si>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</si>
  <si>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</si>
  <si>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</si>
  <si>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</si>
  <si>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</si>
  <si>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</si>
  <si>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</si>
  <si>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</si>
  <si>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</si>
  <si>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</si>
  <si>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</si>
  <si>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</si>
  <si>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</si>
  <si>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</si>
  <si>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</si>
  <si>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</si>
  <si>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</si>
  <si>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</si>
  <si>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</si>
  <si>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</si>
  <si>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</si>
  <si>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</si>
  <si>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</si>
  <si>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</si>
  <si>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</si>
  <si>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</si>
  <si>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</si>
  <si>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</si>
  <si>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</si>
  <si>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</si>
  <si>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</si>
  <si>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</si>
  <si>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</si>
  <si>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</si>
  <si>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</si>
  <si>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</si>
  <si>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</si>
  <si>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</si>
  <si>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</si>
  <si>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</si>
  <si>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</si>
  <si>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</si>
  <si>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</si>
  <si>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</si>
  <si>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</si>
  <si>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</si>
  <si>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</si>
  <si>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</si>
  <si>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</si>
  <si>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</si>
  <si>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</si>
  <si>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</si>
  <si>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</si>
  <si>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</si>
  <si>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</si>
  <si>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</si>
  <si>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</si>
  <si>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</si>
  <si>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</si>
  <si>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</si>
  <si>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</si>
  <si>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</si>
  <si>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</si>
  <si>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</si>
  <si>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</si>
  <si>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</si>
  <si>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</si>
  <si>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</si>
  <si>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</si>
  <si>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</si>
  <si>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</si>
  <si>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</si>
  <si>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</si>
  <si>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</si>
  <si>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</si>
  <si>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</si>
  <si>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</si>
  <si>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</si>
  <si>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</si>
  <si>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</si>
  <si>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</si>
  <si>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</si>
  <si>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</si>
  <si>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</si>
  <si>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</si>
  <si>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</si>
  <si>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</si>
  <si>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</si>
  <si>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</si>
  <si>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</si>
  <si>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</si>
  <si>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</si>
  <si>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</si>
  <si>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</si>
  <si>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</si>
  <si>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</si>
  <si>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</si>
  <si>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</si>
  <si>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</si>
  <si>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</si>
  <si>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</si>
  <si>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</si>
  <si>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</si>
  <si>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</si>
  <si>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</si>
  <si>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</si>
  <si>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</si>
  <si>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</si>
  <si>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</si>
  <si>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</si>
  <si>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</si>
  <si>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</si>
  <si>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</si>
  <si>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</si>
  <si>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</si>
  <si>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</si>
  <si>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</si>
  <si>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</si>
  <si>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</si>
  <si>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</si>
  <si>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</si>
  <si>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</si>
  <si>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</si>
  <si>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</si>
  <si>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</si>
  <si>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</si>
  <si>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</si>
  <si>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</si>
  <si>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</si>
  <si>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</si>
  <si>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</si>
  <si>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</si>
  <si>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</si>
  <si>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</si>
  <si>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</si>
  <si>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</si>
  <si>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</si>
  <si>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</si>
  <si>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</si>
  <si>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</si>
  <si>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</si>
  <si>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</si>
  <si>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</si>
  <si>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</si>
  <si>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</si>
  <si>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</si>
  <si>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</si>
  <si>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</si>
  <si>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</si>
  <si>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</si>
  <si>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</si>
  <si>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</si>
  <si>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</si>
  <si>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</si>
  <si>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</si>
  <si>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</si>
  <si>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</si>
  <si>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</si>
  <si>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</si>
  <si>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</si>
  <si>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</si>
  <si>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</si>
  <si>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</si>
  <si>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</si>
  <si>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</si>
  <si>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</si>
  <si>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</si>
  <si>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</si>
  <si>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</si>
  <si>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</si>
  <si>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</si>
  <si>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</si>
  <si>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</si>
  <si>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</si>
  <si>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</si>
  <si>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</si>
  <si>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</si>
  <si>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</si>
  <si>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</si>
  <si>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</si>
  <si>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</si>
  <si>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</si>
  <si>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</si>
  <si>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</si>
  <si>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</si>
  <si>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</si>
  <si>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</si>
  <si>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</si>
  <si>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</si>
  <si>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</si>
  <si>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</si>
  <si>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</si>
  <si>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</si>
  <si>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</si>
  <si>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</si>
  <si>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</si>
  <si>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</si>
  <si>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</si>
  <si>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</si>
  <si>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</si>
  <si>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</si>
  <si>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</si>
  <si>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</si>
  <si>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</si>
  <si>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</si>
  <si>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</si>
  <si>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</si>
  <si>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</si>
  <si>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</si>
  <si>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</si>
  <si>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</si>
  <si>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</si>
  <si>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</si>
  <si>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</si>
  <si>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</si>
  <si>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</si>
  <si>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</si>
  <si>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</si>
  <si>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</si>
  <si>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</si>
  <si>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</si>
  <si>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</si>
  <si>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</si>
  <si>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</si>
  <si>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</si>
  <si>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</si>
  <si>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</si>
  <si>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</si>
  <si>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</si>
  <si>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</si>
  <si>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</si>
  <si>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</si>
  <si>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</si>
  <si>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</si>
  <si>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</si>
  <si>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</si>
  <si>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</si>
  <si>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</si>
  <si>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</si>
  <si>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</si>
  <si>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</si>
  <si>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</si>
  <si>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</si>
  <si>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</si>
  <si>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</si>
  <si>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</si>
  <si>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</si>
  <si>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</si>
  <si>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</si>
  <si>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</si>
  <si>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</si>
  <si>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</si>
  <si>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</si>
  <si>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</si>
  <si>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</si>
  <si>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</si>
  <si>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</si>
  <si>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</si>
  <si>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</si>
  <si>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</si>
  <si>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</si>
  <si>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</si>
  <si>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</si>
  <si>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</si>
  <si>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</si>
  <si>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</si>
  <si>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</si>
  <si>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</si>
  <si>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</si>
  <si>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</si>
  <si>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</si>
  <si>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</si>
  <si>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</si>
  <si>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</si>
  <si>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</si>
  <si>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</si>
  <si>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</si>
  <si>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</si>
  <si>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</si>
  <si>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</si>
  <si>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</si>
  <si>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</si>
  <si>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</si>
  <si>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</si>
  <si>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</si>
  <si>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</si>
  <si>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</si>
  <si>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</si>
  <si>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</si>
  <si>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</si>
  <si>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</si>
  <si>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</si>
  <si>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</si>
  <si>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</si>
  <si>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</si>
  <si>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</si>
  <si>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</si>
  <si>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</si>
  <si>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</si>
  <si>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</si>
  <si>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</si>
  <si>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</si>
  <si>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</si>
  <si>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</si>
  <si>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</si>
  <si>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</si>
  <si>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</si>
  <si>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</si>
  <si>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</si>
  <si>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</si>
  <si>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</si>
  <si>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</si>
  <si>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</si>
  <si>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</si>
  <si>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</si>
  <si>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</si>
  <si>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</si>
  <si>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</si>
  <si>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</si>
  <si>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</si>
  <si>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</si>
  <si>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</si>
  <si>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</si>
  <si>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</si>
  <si>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</si>
  <si>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</si>
  <si>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</si>
  <si>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</si>
  <si>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</si>
  <si>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</si>
  <si>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</si>
  <si>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</si>
  <si>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</si>
  <si>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</si>
  <si>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</si>
  <si>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</si>
  <si>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</si>
  <si>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</si>
  <si>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</si>
  <si>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</si>
  <si>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</si>
  <si>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</si>
  <si>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</si>
  <si>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</si>
  <si>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</si>
  <si>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</si>
  <si>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</si>
  <si>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</si>
  <si>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</si>
  <si>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</si>
  <si>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</si>
  <si>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</si>
  <si>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</si>
  <si>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</si>
  <si>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</si>
  <si>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</si>
  <si>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</si>
  <si>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</si>
  <si>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</si>
  <si>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</si>
  <si>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</si>
  <si>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</si>
  <si>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</si>
  <si>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</si>
  <si>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</si>
  <si>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</si>
  <si>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</si>
  <si>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</si>
  <si>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</si>
  <si>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</si>
  <si>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</si>
  <si>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</si>
  <si>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</si>
  <si>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</si>
  <si>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</si>
  <si>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</si>
  <si>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</si>
  <si>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</si>
  <si>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</si>
  <si>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</si>
  <si>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</si>
  <si>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</si>
  <si>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</si>
  <si>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</si>
  <si>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</si>
  <si>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</si>
  <si>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</si>
  <si>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</si>
  <si>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</si>
  <si>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</si>
  <si>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</si>
  <si>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</si>
  <si>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</si>
  <si>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</si>
  <si>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</si>
  <si>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</si>
  <si>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</si>
  <si>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</si>
  <si>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</si>
  <si>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</si>
  <si>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</si>
  <si>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</si>
  <si>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</si>
  <si>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</si>
  <si>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</si>
  <si>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</si>
  <si>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</si>
  <si>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</si>
  <si>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</si>
  <si>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</si>
  <si>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</si>
  <si>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</si>
  <si>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</si>
  <si>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</si>
  <si>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</si>
  <si>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</si>
  <si>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</si>
  <si>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</si>
  <si>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</si>
  <si>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</si>
  <si>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</si>
  <si>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</si>
  <si>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</si>
  <si>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</si>
  <si>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</si>
  <si>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</si>
  <si>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</si>
  <si>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</si>
  <si>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</si>
  <si>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</si>
  <si>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</si>
  <si>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</si>
  <si>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</si>
  <si>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</si>
  <si>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</si>
  <si>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</si>
  <si>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</si>
  <si>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</si>
  <si>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</si>
  <si>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</si>
  <si>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</si>
  <si>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</si>
  <si>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</si>
  <si>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</si>
  <si>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</si>
  <si>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</si>
  <si>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</si>
  <si>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</si>
  <si>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</si>
  <si>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</si>
  <si>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</si>
  <si>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</si>
  <si>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</si>
  <si>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</si>
  <si>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Comune di Todi</t>
  </si>
  <si>
    <t>Comune di Todi in qualità di capofila dell'area interna</t>
  </si>
  <si>
    <t xml:space="preserve">Marco </t>
  </si>
  <si>
    <t>Spaccatini</t>
  </si>
  <si>
    <t>marco.spaccatini@comune.todi.pg.it</t>
  </si>
  <si>
    <t xml:space="preserve">(ID 6002) Disponibilità di servizi di TPL su gomma di connessione al polo locale _Numero medio giornaliero di corse medie al giorno offerte dal TPL su gomma dai comuni dell'area al polo territoriale per 1.000 abitanti  </t>
  </si>
  <si>
    <t>N.D.</t>
  </si>
  <si>
    <t>più 10 per cento</t>
  </si>
  <si>
    <t>x</t>
  </si>
  <si>
    <t>D.2.2 Connessioni Sostenibili: Mobilità Integrata per le Comunità ed il Territorio». Mezzi di trasporto sociale e scolastico</t>
  </si>
  <si>
    <t xml:space="preserve">L'Area Interna MVT presenta molteplici criticità nell'ambito dell’accessibilità e della mobilità, in particolare, si evidenzia che, per quanto attiene la mobilità su ferro si registra la presenza di una Stazione di tipo Silver, localizzata a Spoleto e una Stazione Gold localizzata a Terni. La maggiore criticità per la mobilità su ferro è legata alla dismissione della Ferrovia Centrale Umbra (FCU), che rappresenta l’infrastruttura ferroviaria di collegamento tra Terni e Perugia, attraversando alcuni dei Comuni afferenti all’Area della MVT. Per quanto riguarda la mobilità su gomma l’intera Area è lambita sul lato orientale dalla E45, una viabilità di collegamento territoriale utilizzabile sostanzialmente da tutti i Comuni dell’Area.
Vista l’estensione territoriale e il numero elevato di centri e nuclei frazionali per ciascun comune dell’Area e il forte policentrismo diffuso che caratterizza il modello insediativo dell’Area stessa, rimangono forti criticità per il collegamento capillare interno all’Area per le diverse funzioni da garantire: sociali e sanitarie, scolastiche, culturali e sportive-ricreative.
In particolare, si evidenzia come la diffusione insediativa sul territorio comporta una difficoltà di raggiungimento delle mete legate allo svolgimento di servizi scolastici e il raggiungimento dei servizi alla persona, con particolare riguardo alle fasce di età scolastica e per le fasce di età superiori ai 65 anni. Il trasporto pubblico regionale locale su gomma è organizzato per bacini di utenza che per la regione corrispondono a tre bacini (fonte dati: Regione Umbria, PIANO REGIONALE DEI TRASPORTI 2034, DOCUMENTO DI PIANO), quali:
Bacino 01 - ISHTAR S.C. a R.L. per la Provincia di Perugia;
Bacino 02 - TPL MOBILITA’ S.C. a R.L per la Provincia di Perugia
Bacino 03 - ATC &amp; Partners Mobilità S.C. a R.L. per la Provincia di terni
Il servizio di cui sopra è reso e distinto in trasporto urbano, trasporto extraurbano e trasporto interregionale. </t>
  </si>
  <si>
    <t>L’intervento riguarda il Potenziamento del servizio di trasporto scolastico, sociale e di fruizione dei servizi culturali e ricreativi mediante il potenziamento del parco mezzi a disposizione dei Comuni dell’Area, potenziamento definito dal Piano Urbano per la Mobilità Sostenibile (PUMS) dell’Area interna della MVT  e in coerenza con il Potenziamento del servizio di trasporto definito nell'altro intervento. L'obiettivo è potenziare un sistema di mobilità sostenibile, inclusiva e integrata, capace di migliorare l'accessibilità per tutti e garantire servizi efficienti di trasporto sociale, scolastico e di fruizione dei servizi culturali e ricreativi nella Media Valle del Tevere. Attraverso l'acquisto dei mezzi, si potrà garantire, sia con personale comunale che con sinergie con gli enti del terzo settore di attivare progetti di taxi sociale e di potenziare il servizio di trasporto per gli alunni in ambito scolastico.</t>
  </si>
  <si>
    <t>L'attività principale è l'acquisto dei mezzi di trasporto. Con i mezzi di trasporto si andranno a potenziare le possibilità di spostamento degli alunni delle scuole. Mentre con il taxi sociale si potranno sostenere le persone fragili che si trovano distanti dai centri erogatori di servizi al fine della fruizione.</t>
  </si>
  <si>
    <t>Alcuni Comuni della Media Valle del Tevere gestiscono direttamente il servizio di trasporto scolastico con personale dipendente degli Enti. Pertanto l'acquisto di due mezzi di trasporto scolastico (15 passeggeri) andrà a potenziare i servizi offerti in ambito scolastico. In merito al Taxi sociale, alcuni Comuni hanno già attivo progetti in collaborazione con il Terzo Settore, sperimentando la positività degli interventi. Si vuole potenziare tale servizio anche nei territori che ne risultano sprovvisti.</t>
  </si>
  <si>
    <t>CONTESTUALIZZAZIONE RISPETTO A LINEE GUIDA MINISTERIALI - L'intervento risulta pienamente coerente con quanto indicato nelle linee guida PSNAI che prevedono proprio tra le azioni possibili l'acquisizione di mezzi di trasporto pubblico della dimensione appropriata alle caratteristiche della docmanda, compresi i veicoli per il trasporto dei disabili
COERENZA PROGRAMMATICA RISPETTO A NORMATIVA NAZIONALE E REGIONALE - Il progetto si inserisce perfettamente in sinergia con  il PIANO SOCIALE REGIONALE</t>
  </si>
  <si>
    <t>Le spese riguardano l'acquisto di beni ed in particolare di mezzi di trasporto: 
- due scuolabus 
- quattro mezzi di trasporto attrezzati con carrozzina</t>
  </si>
  <si>
    <t>L’intervento riguarda l’acquisto di mezzi di trasporto; mezzi adeguati allo svolgimento di un servizio aggiuntivo di trasporto scolastico e sociale. In particolare, in ragione degli esiti della pianificazione dei trasporti d’area, si potrà definire con esattezza le effettive esigenze e rispetto alle medesime si potrà avviare e concretizzare il presente intervento. Al momento della redazione della presente scheda viene stanziata una somma pari a 220.000,00€.
I mezzi di trasporto che si intendono acquistare sono:
mezzi per il “Trasporto sociale” (Taxi sociale) (n. 4 mezzi) per un importo complessivo di 100.000,00 €. Il mezzo dovrà avere la caratteristica tecnica per il trasporto di persone su sedie a ruote e dovrà garantire un allestimento per il trasporto di persone non autosufficienti;
mezzi di supporto al trasporto scolastico (n. 2 mezzi) per un importo complessivo di 120.000,00 €. Ogni mezzo di trasporto dovrà garantire una capienza max 15 passeggeri.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</si>
</sst>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16" fillId="0" borderId="6" xfId="0" applyFont="1" applyBorder="1" applyAlignment="1">
      <alignment horizontal="left" vertical="center" wrapText="1" indent="1"/>
    </xf>
    <xf numFmtId="0" fontId="5" fillId="0" borderId="0" xfId="0" applyFont="1" applyAlignment="1">
      <alignment horizontal="right" vertical="center"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1" fillId="0" borderId="17"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7" xfId="0" applyFont="1" applyBorder="1" applyAlignment="1">
      <alignment horizontal="right" vertical="top" wrapText="1"/>
    </xf>
    <xf numFmtId="0" fontId="5" fillId="0" borderId="8" xfId="0" applyFont="1" applyBorder="1" applyAlignment="1">
      <alignment horizontal="right" vertical="top" wrapText="1"/>
    </xf>
    <xf numFmtId="0" fontId="5" fillId="0" borderId="15" xfId="0" applyFont="1" applyBorder="1" applyAlignment="1">
      <alignment horizontal="right" vertical="top" wrapText="1"/>
    </xf>
    <xf numFmtId="0" fontId="5" fillId="0" borderId="7" xfId="0" applyFont="1" applyBorder="1" applyAlignment="1">
      <alignment horizontal="right" vertical="top" wrapText="1"/>
    </xf>
    <xf numFmtId="0" fontId="21" fillId="0" borderId="6" xfId="0" applyFont="1" applyBorder="1" applyAlignment="1">
      <alignment horizontal="left" vertical="center" wrapText="1" indent="1"/>
    </xf>
    <xf numFmtId="0" fontId="22" fillId="2" borderId="6"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0" fontId="4" fillId="0" borderId="18" xfId="0" applyFont="1" applyBorder="1" applyAlignment="1">
      <alignment horizontal="center" vertical="top" wrapText="1"/>
    </xf>
    <xf numFmtId="0" fontId="22" fillId="2" borderId="6" xfId="0" applyFont="1" applyFill="1" applyBorder="1" applyAlignment="1" applyProtection="1">
      <alignment horizontal="left" vertical="top" wrapText="1"/>
      <protection locked="0"/>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20" fillId="8" borderId="19" xfId="0" applyFont="1" applyFill="1" applyBorder="1" applyAlignment="1">
      <alignment horizontal="center" vertical="center" wrapText="1"/>
    </xf>
    <xf numFmtId="0" fontId="20" fillId="8" borderId="0" xfId="0" applyFont="1" applyFill="1" applyAlignment="1">
      <alignment horizontal="center" vertical="center" wrapText="1"/>
    </xf>
    <xf numFmtId="0" fontId="20" fillId="8" borderId="18"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4" fillId="9" borderId="6" xfId="0" applyFont="1" applyFill="1" applyBorder="1" applyAlignment="1">
      <alignment horizontal="center" vertical="center" wrapTex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1" fillId="0" borderId="0" xfId="0" applyFont="1" applyAlignment="1">
      <alignment horizontal="center"/>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20" fillId="8" borderId="1" xfId="0" applyFont="1" applyFill="1" applyBorder="1" applyAlignment="1">
      <alignment horizontal="center" vertical="center" wrapText="1"/>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41"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0" borderId="11" xfId="0" applyFont="1" applyBorder="1" applyAlignment="1">
      <alignment horizontal="center" vertical="center" wrapTex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0" fontId="22" fillId="2" borderId="10" xfId="0" applyFont="1" applyFill="1" applyBorder="1" applyAlignment="1" applyProtection="1">
      <alignment horizontal="left" vertical="center" wrapText="1"/>
      <protection locked="0"/>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5" fillId="0" borderId="0" xfId="0" applyFont="1" applyAlignment="1">
      <alignment horizontal="left" vertical="center" wrapText="1"/>
    </xf>
    <xf numFmtId="0" fontId="6" fillId="0" borderId="0" xfId="0" applyFont="1" applyAlignment="1">
      <alignment horizont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0" fillId="0" borderId="0" xfId="0" applyFont="1" applyAlignment="1">
      <alignment horizontal="center" vertical="center"/>
    </xf>
    <xf numFmtId="49" fontId="5" fillId="2" borderId="6" xfId="0" applyNumberFormat="1" applyFont="1" applyFill="1" applyBorder="1" applyAlignment="1" applyProtection="1">
      <alignment horizontal="left" vertical="center" wrapText="1"/>
      <protection locked="0"/>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10"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Mobilità</v>
      </c>
      <c r="G2" s="2" t="str">
        <f>IF($F$2="","SELEZIONARE PRIMA AMBITO DI INTERVENTO",IF(HLOOKUP($F$2,$N$1:$AB$29,H2,FALSE)=0,"",HLOOKUP($F$2,$N$1:$AB$29,H2,FALSE)))</f>
        <v>Dinamica degli incidenti stradali</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Disponibilità di servizi di TPL su gomma di connessione al polo locale</v>
      </c>
      <c r="H3" s="2">
        <f>H2+1</f>
        <v>3</v>
      </c>
      <c r="N3" t="s">
        <v>4311</v>
      </c>
      <c r="O3" t="s">
        <v>4319</v>
      </c>
      <c r="P3" t="s">
        <v>4343</v>
      </c>
      <c r="Q3" t="s">
        <v>4369</v>
      </c>
    </row>
    <row r="4" spans="1:28" ht="23.1" customHeight="1" thickBot="1" x14ac:dyDescent="0.3">
      <c r="A4" s="113"/>
      <c r="B4" s="74" t="s">
        <v>4313</v>
      </c>
      <c r="C4" s="75" t="s">
        <v>4314</v>
      </c>
      <c r="D4" t="s">
        <v>4308</v>
      </c>
      <c r="G4" s="2" t="str">
        <f t="shared" si="0"/>
        <v>Distanza media in minuti dei comuni non polo al polo più vicino</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Indice di accessibilità ciclabile</v>
      </c>
      <c r="H5" s="2">
        <f t="shared" si="1"/>
        <v>5</v>
      </c>
      <c r="N5" t="s">
        <v>4315</v>
      </c>
      <c r="O5" t="s">
        <v>4321</v>
      </c>
      <c r="P5" t="s">
        <v>4346</v>
      </c>
      <c r="Q5" t="s">
        <v>4371</v>
      </c>
    </row>
    <row r="6" spans="1:28" ht="23.1" customHeight="1" thickBot="1" x14ac:dyDescent="0.3">
      <c r="A6" s="114"/>
      <c r="B6" s="74" t="s">
        <v>4316</v>
      </c>
      <c r="C6" s="75" t="s">
        <v>4317</v>
      </c>
      <c r="D6" t="s">
        <v>4308</v>
      </c>
      <c r="G6" s="2" t="str">
        <f t="shared" si="0"/>
        <v>Utilizzo di servizi collettivi innovativi per la mobilità sostenibile</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
      </c>
      <c r="H7" s="2">
        <f t="shared" si="1"/>
        <v>7</v>
      </c>
      <c r="O7" t="s">
        <v>4323</v>
      </c>
      <c r="P7" t="s">
        <v>4348</v>
      </c>
      <c r="Q7" t="s">
        <v>4374</v>
      </c>
    </row>
    <row r="8" spans="1:28" ht="23.1" customHeight="1" thickBot="1" x14ac:dyDescent="0.3">
      <c r="A8" s="113"/>
      <c r="B8" s="74" t="s">
        <v>4319</v>
      </c>
      <c r="C8" s="75" t="s">
        <v>4317</v>
      </c>
      <c r="D8" t="s">
        <v>4408</v>
      </c>
      <c r="G8" s="2" t="str">
        <f t="shared" si="0"/>
        <v/>
      </c>
      <c r="H8" s="2">
        <f t="shared" si="1"/>
        <v>8</v>
      </c>
      <c r="O8" t="s">
        <v>4324</v>
      </c>
      <c r="P8" t="s">
        <v>4349</v>
      </c>
      <c r="Q8" t="s">
        <v>4375</v>
      </c>
    </row>
    <row r="9" spans="1:28" ht="23.1" customHeight="1" thickBot="1" x14ac:dyDescent="0.3">
      <c r="A9" s="113"/>
      <c r="B9" s="74" t="s">
        <v>4320</v>
      </c>
      <c r="C9" s="75" t="s">
        <v>4312</v>
      </c>
      <c r="D9" t="s">
        <v>4408</v>
      </c>
      <c r="G9" s="2" t="str">
        <f t="shared" si="0"/>
        <v/>
      </c>
      <c r="H9" s="2">
        <f t="shared" si="1"/>
        <v>9</v>
      </c>
      <c r="O9" t="s">
        <v>4325</v>
      </c>
      <c r="P9" t="s">
        <v>4350</v>
      </c>
      <c r="Q9" t="s">
        <v>4376</v>
      </c>
    </row>
    <row r="10" spans="1:28" ht="23.1" customHeight="1" thickBot="1" x14ac:dyDescent="0.3">
      <c r="A10" s="113"/>
      <c r="B10" s="74" t="s">
        <v>4321</v>
      </c>
      <c r="C10" s="75" t="s">
        <v>4312</v>
      </c>
      <c r="D10" t="s">
        <v>4408</v>
      </c>
      <c r="G10" s="2" t="str">
        <f t="shared" si="0"/>
        <v/>
      </c>
      <c r="H10" s="2">
        <f t="shared" si="1"/>
        <v>10</v>
      </c>
      <c r="O10" t="s">
        <v>4326</v>
      </c>
      <c r="P10" t="s">
        <v>4351</v>
      </c>
      <c r="Q10" t="s">
        <v>4377</v>
      </c>
    </row>
    <row r="11" spans="1:28" ht="23.1" customHeight="1" thickBot="1" x14ac:dyDescent="0.3">
      <c r="A11" s="113"/>
      <c r="B11" s="74" t="s">
        <v>4322</v>
      </c>
      <c r="C11" s="75" t="s">
        <v>4317</v>
      </c>
      <c r="D11" t="s">
        <v>4408</v>
      </c>
      <c r="G11" s="2" t="str">
        <f t="shared" si="0"/>
        <v/>
      </c>
      <c r="H11" s="2">
        <f t="shared" si="1"/>
        <v>11</v>
      </c>
      <c r="O11" t="s">
        <v>4327</v>
      </c>
      <c r="P11" t="s">
        <v>4352</v>
      </c>
      <c r="Q11" t="s">
        <v>4379</v>
      </c>
    </row>
    <row r="12" spans="1:28" ht="23.1" customHeight="1" thickBot="1" x14ac:dyDescent="0.3">
      <c r="A12" s="113"/>
      <c r="B12" s="74" t="s">
        <v>4323</v>
      </c>
      <c r="C12" s="75" t="s">
        <v>4317</v>
      </c>
      <c r="D12" t="s">
        <v>4408</v>
      </c>
      <c r="G12" s="2" t="str">
        <f t="shared" si="0"/>
        <v/>
      </c>
      <c r="H12" s="2">
        <f t="shared" si="1"/>
        <v>12</v>
      </c>
      <c r="O12" t="s">
        <v>4328</v>
      </c>
      <c r="P12" t="s">
        <v>4353</v>
      </c>
      <c r="Q12" t="s">
        <v>4381</v>
      </c>
    </row>
    <row r="13" spans="1:28" ht="23.1" customHeight="1" thickBot="1" x14ac:dyDescent="0.3">
      <c r="A13" s="113"/>
      <c r="B13" s="74" t="s">
        <v>4324</v>
      </c>
      <c r="C13" s="75" t="s">
        <v>4317</v>
      </c>
      <c r="D13" t="s">
        <v>4408</v>
      </c>
      <c r="G13" s="2" t="str">
        <f t="shared" si="0"/>
        <v/>
      </c>
      <c r="H13" s="2">
        <f t="shared" si="1"/>
        <v>13</v>
      </c>
      <c r="O13" t="s">
        <v>4329</v>
      </c>
      <c r="P13" t="s">
        <v>4354</v>
      </c>
      <c r="Q13" t="s">
        <v>4382</v>
      </c>
    </row>
    <row r="14" spans="1:28" ht="23.1" customHeight="1" thickBot="1" x14ac:dyDescent="0.3">
      <c r="A14" s="113"/>
      <c r="B14" s="74" t="s">
        <v>4325</v>
      </c>
      <c r="C14" s="75" t="s">
        <v>4317</v>
      </c>
      <c r="D14" t="s">
        <v>4408</v>
      </c>
      <c r="G14" s="2" t="str">
        <f t="shared" si="0"/>
        <v/>
      </c>
      <c r="H14" s="2">
        <f t="shared" si="1"/>
        <v>14</v>
      </c>
      <c r="O14" t="s">
        <v>4330</v>
      </c>
      <c r="P14" t="s">
        <v>4355</v>
      </c>
      <c r="Q14" t="s">
        <v>4383</v>
      </c>
    </row>
    <row r="15" spans="1:28" ht="23.1" customHeight="1" thickBot="1" x14ac:dyDescent="0.3">
      <c r="A15" s="113"/>
      <c r="B15" s="74" t="s">
        <v>4326</v>
      </c>
      <c r="C15" s="75" t="s">
        <v>4317</v>
      </c>
      <c r="D15" t="s">
        <v>4408</v>
      </c>
      <c r="G15" s="2" t="str">
        <f t="shared" si="0"/>
        <v/>
      </c>
      <c r="H15" s="2">
        <f t="shared" si="1"/>
        <v>15</v>
      </c>
      <c r="O15" t="s">
        <v>4331</v>
      </c>
      <c r="P15" t="s">
        <v>4356</v>
      </c>
      <c r="Q15" t="s">
        <v>4384</v>
      </c>
    </row>
    <row r="16" spans="1:28" ht="23.1" customHeight="1" thickBot="1" x14ac:dyDescent="0.3">
      <c r="A16" s="113"/>
      <c r="B16" s="74" t="s">
        <v>4327</v>
      </c>
      <c r="C16" s="75" t="s">
        <v>4317</v>
      </c>
      <c r="D16" t="s">
        <v>4408</v>
      </c>
      <c r="G16" s="2" t="str">
        <f t="shared" si="0"/>
        <v/>
      </c>
      <c r="H16" s="2">
        <f t="shared" si="1"/>
        <v>16</v>
      </c>
      <c r="O16" t="s">
        <v>4333</v>
      </c>
      <c r="P16" t="s">
        <v>4357</v>
      </c>
      <c r="Q16" t="s">
        <v>4385</v>
      </c>
    </row>
    <row r="17" spans="1:17" ht="23.1" customHeight="1" thickBot="1" x14ac:dyDescent="0.3">
      <c r="A17" s="113"/>
      <c r="B17" s="74" t="s">
        <v>4328</v>
      </c>
      <c r="C17" s="75" t="s">
        <v>4312</v>
      </c>
      <c r="D17" t="s">
        <v>4408</v>
      </c>
      <c r="G17" s="2" t="str">
        <f t="shared" si="0"/>
        <v/>
      </c>
      <c r="H17" s="2">
        <f t="shared" si="1"/>
        <v>17</v>
      </c>
      <c r="O17" t="s">
        <v>4334</v>
      </c>
      <c r="P17" t="s">
        <v>4358</v>
      </c>
      <c r="Q17" t="s">
        <v>4386</v>
      </c>
    </row>
    <row r="18" spans="1:17" ht="23.1" customHeight="1" thickBot="1" x14ac:dyDescent="0.3">
      <c r="A18" s="113"/>
      <c r="B18" s="74" t="s">
        <v>4329</v>
      </c>
      <c r="C18" s="75" t="s">
        <v>4312</v>
      </c>
      <c r="D18" t="s">
        <v>4408</v>
      </c>
      <c r="G18" s="2" t="str">
        <f t="shared" si="0"/>
        <v/>
      </c>
      <c r="H18" s="2">
        <f t="shared" si="1"/>
        <v>18</v>
      </c>
      <c r="O18" t="s">
        <v>4335</v>
      </c>
      <c r="P18" t="s">
        <v>4359</v>
      </c>
      <c r="Q18" t="s">
        <v>4387</v>
      </c>
    </row>
    <row r="19" spans="1:17" ht="23.1" customHeight="1" thickBot="1" x14ac:dyDescent="0.3">
      <c r="A19" s="113"/>
      <c r="B19" s="74" t="s">
        <v>4330</v>
      </c>
      <c r="C19" s="75" t="s">
        <v>4314</v>
      </c>
      <c r="D19" t="s">
        <v>4408</v>
      </c>
      <c r="G19" s="2" t="str">
        <f t="shared" si="0"/>
        <v/>
      </c>
      <c r="H19" s="2">
        <f t="shared" si="1"/>
        <v>19</v>
      </c>
      <c r="O19" t="s">
        <v>4336</v>
      </c>
      <c r="P19" t="s">
        <v>4360</v>
      </c>
      <c r="Q19" t="s">
        <v>4388</v>
      </c>
    </row>
    <row r="20" spans="1:17" ht="23.1" customHeight="1" thickBot="1" x14ac:dyDescent="0.3">
      <c r="A20" s="113"/>
      <c r="B20" s="74" t="s">
        <v>4331</v>
      </c>
      <c r="C20" s="75" t="s">
        <v>4332</v>
      </c>
      <c r="D20" t="s">
        <v>4408</v>
      </c>
      <c r="G20" s="2" t="str">
        <f t="shared" si="0"/>
        <v/>
      </c>
      <c r="H20" s="2">
        <f t="shared" si="1"/>
        <v>20</v>
      </c>
      <c r="O20" t="s">
        <v>4337</v>
      </c>
      <c r="P20" t="s">
        <v>4361</v>
      </c>
      <c r="Q20" t="s">
        <v>4389</v>
      </c>
    </row>
    <row r="21" spans="1:17" ht="23.1" customHeight="1" thickBot="1" x14ac:dyDescent="0.3">
      <c r="A21" s="113"/>
      <c r="B21" s="74" t="s">
        <v>4333</v>
      </c>
      <c r="C21" s="75" t="s">
        <v>4332</v>
      </c>
      <c r="D21" t="s">
        <v>4408</v>
      </c>
      <c r="G21" s="2" t="str">
        <f t="shared" si="0"/>
        <v/>
      </c>
      <c r="H21" s="2">
        <f t="shared" si="1"/>
        <v>21</v>
      </c>
      <c r="O21" t="s">
        <v>4338</v>
      </c>
      <c r="P21" t="s">
        <v>4362</v>
      </c>
      <c r="Q21" t="s">
        <v>4390</v>
      </c>
    </row>
    <row r="22" spans="1:17" ht="23.1" customHeight="1" thickBot="1" x14ac:dyDescent="0.3">
      <c r="A22" s="113"/>
      <c r="B22" s="74" t="s">
        <v>4334</v>
      </c>
      <c r="C22" s="75" t="s">
        <v>4332</v>
      </c>
      <c r="D22" t="s">
        <v>4408</v>
      </c>
      <c r="G22" s="2" t="str">
        <f t="shared" si="0"/>
        <v/>
      </c>
      <c r="H22" s="2">
        <f t="shared" si="1"/>
        <v>22</v>
      </c>
      <c r="O22" t="s">
        <v>4339</v>
      </c>
      <c r="P22" t="s">
        <v>4363</v>
      </c>
      <c r="Q22" t="s">
        <v>4391</v>
      </c>
    </row>
    <row r="23" spans="1:17" ht="23.1" customHeight="1" thickBot="1" x14ac:dyDescent="0.3">
      <c r="A23" s="113"/>
      <c r="B23" s="74" t="s">
        <v>4335</v>
      </c>
      <c r="C23" s="75" t="s">
        <v>4332</v>
      </c>
      <c r="D23" t="s">
        <v>4408</v>
      </c>
      <c r="G23" s="2" t="str">
        <f t="shared" si="0"/>
        <v/>
      </c>
      <c r="H23" s="2">
        <f t="shared" si="1"/>
        <v>23</v>
      </c>
      <c r="O23" t="s">
        <v>4340</v>
      </c>
      <c r="P23" t="s">
        <v>4364</v>
      </c>
      <c r="Q23" t="s">
        <v>4392</v>
      </c>
    </row>
    <row r="24" spans="1:17" ht="23.1" customHeight="1" thickBot="1" x14ac:dyDescent="0.3">
      <c r="A24" s="113"/>
      <c r="B24" s="74" t="s">
        <v>4336</v>
      </c>
      <c r="C24" s="75" t="s">
        <v>4332</v>
      </c>
      <c r="D24" t="s">
        <v>4408</v>
      </c>
      <c r="G24" s="2" t="str">
        <f t="shared" si="0"/>
        <v/>
      </c>
      <c r="H24" s="2">
        <f t="shared" si="1"/>
        <v>24</v>
      </c>
      <c r="P24" t="s">
        <v>4365</v>
      </c>
      <c r="Q24" t="s">
        <v>4393</v>
      </c>
    </row>
    <row r="25" spans="1:17" ht="23.1" customHeight="1" thickBot="1" x14ac:dyDescent="0.3">
      <c r="A25" s="113"/>
      <c r="B25" s="74" t="s">
        <v>4337</v>
      </c>
      <c r="C25" s="75" t="s">
        <v>4332</v>
      </c>
      <c r="D25" t="s">
        <v>4408</v>
      </c>
      <c r="G25" s="2" t="str">
        <f t="shared" si="0"/>
        <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A122" zoomScale="140" zoomScaleNormal="140" zoomScaleSheetLayoutView="78" workbookViewId="0">
      <selection activeCell="P143" sqref="P143"/>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263" t="s">
        <v>1</v>
      </c>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row>
    <row r="4" spans="2:33" ht="27.95" customHeight="1" x14ac:dyDescent="0.25">
      <c r="B4" s="23">
        <v>1</v>
      </c>
      <c r="C4" s="118" t="s">
        <v>2</v>
      </c>
      <c r="D4" s="118"/>
      <c r="E4" s="118"/>
      <c r="F4" s="118"/>
      <c r="G4" s="118"/>
      <c r="H4" s="118"/>
      <c r="I4" s="118"/>
      <c r="J4" s="118"/>
      <c r="K4" s="141" t="s">
        <v>43</v>
      </c>
      <c r="L4" s="141"/>
      <c r="M4" s="141"/>
      <c r="N4" s="141"/>
      <c r="O4" s="141"/>
      <c r="P4" s="141"/>
      <c r="Q4" s="141"/>
      <c r="R4" s="141"/>
      <c r="S4" s="141"/>
      <c r="T4" s="141"/>
      <c r="U4" s="141"/>
      <c r="V4" s="141"/>
      <c r="W4" s="141"/>
      <c r="X4" s="141"/>
      <c r="Y4" s="141"/>
      <c r="Z4" s="141"/>
      <c r="AA4" s="141"/>
      <c r="AB4" s="141"/>
      <c r="AC4" s="141"/>
      <c r="AD4" s="141"/>
      <c r="AE4" s="141"/>
    </row>
    <row r="5" spans="2:33" ht="27.95" customHeight="1" x14ac:dyDescent="0.25">
      <c r="B5" s="23">
        <v>2</v>
      </c>
      <c r="C5" s="118" t="s">
        <v>3</v>
      </c>
      <c r="D5" s="118"/>
      <c r="E5" s="118"/>
      <c r="F5" s="118"/>
      <c r="G5" s="118"/>
      <c r="H5" s="118"/>
      <c r="I5" s="118"/>
      <c r="J5" s="118"/>
      <c r="K5" s="252" t="s">
        <v>4308</v>
      </c>
      <c r="L5" s="252"/>
      <c r="M5" s="252"/>
      <c r="N5" s="252"/>
      <c r="O5" s="252"/>
      <c r="P5" s="252"/>
      <c r="Q5" s="252"/>
      <c r="R5" s="252"/>
      <c r="S5" s="252"/>
      <c r="T5" s="252"/>
      <c r="U5" s="252"/>
      <c r="V5" s="252"/>
      <c r="W5" s="252"/>
      <c r="X5" s="252"/>
      <c r="Y5" s="252"/>
      <c r="Z5" s="252"/>
      <c r="AA5" s="252"/>
      <c r="AB5" s="252"/>
      <c r="AC5" s="252"/>
      <c r="AD5" s="252"/>
      <c r="AE5" s="252"/>
    </row>
    <row r="6" spans="2:33" ht="33.6" customHeight="1" x14ac:dyDescent="0.25">
      <c r="B6" s="23">
        <v>3</v>
      </c>
      <c r="C6" s="118" t="s">
        <v>4430</v>
      </c>
      <c r="D6" s="118"/>
      <c r="E6" s="118"/>
      <c r="F6" s="118"/>
      <c r="G6" s="118"/>
      <c r="H6" s="118"/>
      <c r="I6" s="118"/>
      <c r="J6" s="118"/>
      <c r="K6" s="141">
        <v>8</v>
      </c>
      <c r="L6" s="141"/>
      <c r="M6" s="141"/>
      <c r="N6" s="141"/>
      <c r="O6" s="141"/>
      <c r="P6" s="141"/>
      <c r="Q6" s="141"/>
      <c r="R6" s="141"/>
      <c r="S6" s="141"/>
      <c r="T6" s="141"/>
      <c r="U6" s="141"/>
      <c r="V6" s="141"/>
      <c r="W6" s="141"/>
      <c r="X6" s="141"/>
      <c r="Y6" s="141"/>
      <c r="Z6" s="141"/>
      <c r="AA6" s="141"/>
      <c r="AB6" s="141"/>
      <c r="AC6" s="141"/>
      <c r="AD6" s="141"/>
      <c r="AE6" s="141"/>
      <c r="AG6" s="92"/>
    </row>
    <row r="7" spans="2:33" ht="39.950000000000003" customHeight="1" x14ac:dyDescent="0.25">
      <c r="B7" s="86"/>
      <c r="C7" s="220"/>
      <c r="D7" s="220"/>
      <c r="E7" s="220"/>
      <c r="F7" s="220"/>
      <c r="G7" s="220"/>
      <c r="H7" s="220"/>
      <c r="I7" s="220"/>
      <c r="J7" s="220"/>
      <c r="L7" s="85"/>
      <c r="M7" s="85"/>
      <c r="N7" s="85"/>
      <c r="O7" s="85"/>
      <c r="P7" s="85"/>
      <c r="Q7" s="85"/>
      <c r="R7" s="85"/>
      <c r="S7" s="118" t="s">
        <v>4</v>
      </c>
      <c r="T7" s="118"/>
      <c r="U7" s="118"/>
      <c r="V7" s="118"/>
      <c r="W7" s="118"/>
      <c r="X7" s="118"/>
      <c r="Y7" s="118"/>
      <c r="Z7" s="118"/>
      <c r="AA7" s="265" t="str">
        <f>IF(AND(K4&lt;&gt;"",K5&lt;&gt;"",K6&lt;&gt;""),VLOOKUP(K4,'TENDINA AI'!$A$1:$B$43,2,FALSE)&amp;" - "&amp;VLOOKUP(Scheda!K5,'ana codica'!$A$1:$B$15,2,FALSE)&amp;" - "&amp;Scheda!K6,"CAMPO AUTOMATICO")</f>
        <v>22 - MOB - 8</v>
      </c>
      <c r="AB7" s="266"/>
      <c r="AC7" s="266"/>
      <c r="AD7" s="266"/>
      <c r="AE7" s="267"/>
    </row>
    <row r="8" spans="2:33" ht="21" customHeight="1" x14ac:dyDescent="0.25">
      <c r="B8" s="23">
        <v>4</v>
      </c>
      <c r="C8" s="118" t="s">
        <v>6</v>
      </c>
      <c r="D8" s="118"/>
      <c r="E8" s="118"/>
      <c r="F8" s="118"/>
      <c r="G8" s="118"/>
      <c r="H8" s="118"/>
      <c r="I8" s="118"/>
      <c r="J8" s="118"/>
      <c r="K8" s="264" t="s">
        <v>4461</v>
      </c>
      <c r="L8" s="264"/>
      <c r="M8" s="264"/>
      <c r="N8" s="264"/>
      <c r="O8" s="264"/>
      <c r="P8" s="264"/>
      <c r="Q8" s="264"/>
      <c r="R8" s="264"/>
      <c r="S8" s="264"/>
      <c r="T8" s="264"/>
      <c r="U8" s="264"/>
      <c r="V8" s="264"/>
      <c r="W8" s="264"/>
      <c r="X8" s="264"/>
      <c r="Y8" s="264"/>
      <c r="Z8" s="264"/>
      <c r="AA8" s="264"/>
      <c r="AB8" s="264"/>
      <c r="AC8" s="264"/>
      <c r="AD8" s="264"/>
      <c r="AE8" s="264"/>
    </row>
    <row r="9" spans="2:33" ht="70.5" customHeight="1" x14ac:dyDescent="0.25">
      <c r="B9" s="23">
        <v>5</v>
      </c>
      <c r="C9" s="118" t="s">
        <v>5</v>
      </c>
      <c r="D9" s="118"/>
      <c r="E9" s="118"/>
      <c r="F9" s="118"/>
      <c r="G9" s="118"/>
      <c r="H9" s="118"/>
      <c r="I9" s="118"/>
      <c r="J9" s="118"/>
      <c r="K9" s="252" t="s">
        <v>4472</v>
      </c>
      <c r="L9" s="252"/>
      <c r="M9" s="252"/>
      <c r="N9" s="252"/>
      <c r="O9" s="252"/>
      <c r="P9" s="252"/>
      <c r="Q9" s="252"/>
      <c r="R9" s="252"/>
      <c r="S9" s="252"/>
      <c r="T9" s="252"/>
      <c r="U9" s="252"/>
      <c r="V9" s="252"/>
      <c r="W9" s="252"/>
      <c r="X9" s="252"/>
      <c r="Y9" s="252"/>
      <c r="Z9" s="252"/>
      <c r="AA9" s="252"/>
      <c r="AB9" s="252"/>
      <c r="AC9" s="252"/>
      <c r="AD9" s="252"/>
      <c r="AE9" s="252"/>
    </row>
    <row r="10" spans="2:33" ht="39.950000000000003" customHeight="1" x14ac:dyDescent="0.25">
      <c r="B10" s="86"/>
      <c r="C10" s="220"/>
      <c r="D10" s="220"/>
      <c r="E10" s="220"/>
      <c r="F10" s="220"/>
      <c r="G10" s="220"/>
      <c r="H10" s="220"/>
      <c r="I10" s="220"/>
      <c r="J10" s="220"/>
      <c r="L10" s="85"/>
      <c r="M10" s="85"/>
      <c r="N10" s="85"/>
      <c r="O10" s="85"/>
      <c r="P10" s="85"/>
      <c r="Q10" s="85"/>
      <c r="R10" s="85"/>
      <c r="S10" s="118" t="s">
        <v>4239</v>
      </c>
      <c r="T10" s="118"/>
      <c r="U10" s="118"/>
      <c r="V10" s="118"/>
      <c r="W10" s="118"/>
      <c r="X10" s="118"/>
      <c r="Y10" s="118"/>
      <c r="Z10" s="118"/>
      <c r="AA10" s="265">
        <f>IF(S38=0,"CAMPO AUTOMATICO",S38)</f>
        <v>220000</v>
      </c>
      <c r="AB10" s="266"/>
      <c r="AC10" s="266"/>
      <c r="AD10" s="266"/>
      <c r="AE10" s="267"/>
    </row>
    <row r="11" spans="2:33" ht="41.45" customHeight="1" x14ac:dyDescent="0.25">
      <c r="B11" s="142">
        <v>6</v>
      </c>
      <c r="C11" s="144" t="s">
        <v>4290</v>
      </c>
      <c r="D11" s="145"/>
      <c r="E11" s="145"/>
      <c r="F11" s="145"/>
      <c r="G11" s="145"/>
      <c r="H11" s="145"/>
      <c r="I11" s="145"/>
      <c r="J11" s="146"/>
      <c r="K11" s="151" t="s">
        <v>4286</v>
      </c>
      <c r="L11" s="152"/>
      <c r="M11" s="152"/>
      <c r="N11" s="152"/>
      <c r="O11" s="152"/>
      <c r="P11" s="152"/>
      <c r="Q11" s="152"/>
      <c r="R11" s="152"/>
      <c r="S11" s="152"/>
      <c r="T11" s="152"/>
      <c r="U11" s="152"/>
      <c r="V11" s="152"/>
      <c r="W11" s="152"/>
      <c r="X11" s="152"/>
      <c r="Y11" s="152"/>
      <c r="Z11" s="152"/>
      <c r="AA11" s="152"/>
      <c r="AB11" s="152"/>
      <c r="AC11" s="152"/>
      <c r="AD11" s="152"/>
      <c r="AE11" s="153"/>
    </row>
    <row r="12" spans="2:33" ht="198" customHeight="1" x14ac:dyDescent="0.25">
      <c r="B12" s="143"/>
      <c r="C12" s="147"/>
      <c r="D12" s="148"/>
      <c r="E12" s="148"/>
      <c r="F12" s="148"/>
      <c r="G12" s="148"/>
      <c r="H12" s="148"/>
      <c r="I12" s="148"/>
      <c r="J12" s="149"/>
      <c r="K12" s="150" t="s">
        <v>4473</v>
      </c>
      <c r="L12" s="150"/>
      <c r="M12" s="150"/>
      <c r="N12" s="150"/>
      <c r="O12" s="150"/>
      <c r="P12" s="150"/>
      <c r="Q12" s="150"/>
      <c r="R12" s="150"/>
      <c r="S12" s="150"/>
      <c r="T12" s="150"/>
      <c r="U12" s="150"/>
      <c r="V12" s="150"/>
      <c r="W12" s="150"/>
      <c r="X12" s="150"/>
      <c r="Y12" s="150"/>
      <c r="Z12" s="150"/>
      <c r="AA12" s="150"/>
      <c r="AB12" s="150"/>
      <c r="AC12" s="150"/>
      <c r="AD12" s="150"/>
      <c r="AE12" s="150"/>
    </row>
    <row r="13" spans="2:33" ht="41.45" customHeight="1" x14ac:dyDescent="0.25">
      <c r="B13" s="143"/>
      <c r="C13" s="147"/>
      <c r="D13" s="148"/>
      <c r="E13" s="148"/>
      <c r="F13" s="148"/>
      <c r="G13" s="148"/>
      <c r="H13" s="148"/>
      <c r="I13" s="148"/>
      <c r="J13" s="149"/>
      <c r="K13" s="151" t="s">
        <v>4287</v>
      </c>
      <c r="L13" s="152"/>
      <c r="M13" s="152"/>
      <c r="N13" s="152"/>
      <c r="O13" s="152"/>
      <c r="P13" s="152"/>
      <c r="Q13" s="152"/>
      <c r="R13" s="152"/>
      <c r="S13" s="152"/>
      <c r="T13" s="152"/>
      <c r="U13" s="152"/>
      <c r="V13" s="152"/>
      <c r="W13" s="152"/>
      <c r="X13" s="152"/>
      <c r="Y13" s="152"/>
      <c r="Z13" s="152"/>
      <c r="AA13" s="152"/>
      <c r="AB13" s="152"/>
      <c r="AC13" s="152"/>
      <c r="AD13" s="152"/>
      <c r="AE13" s="153"/>
    </row>
    <row r="14" spans="2:33" ht="201" customHeight="1" x14ac:dyDescent="0.25">
      <c r="B14" s="143"/>
      <c r="C14" s="147"/>
      <c r="D14" s="148"/>
      <c r="E14" s="148"/>
      <c r="F14" s="148"/>
      <c r="G14" s="148"/>
      <c r="H14" s="148"/>
      <c r="I14" s="148"/>
      <c r="J14" s="149"/>
      <c r="K14" s="150" t="s">
        <v>4474</v>
      </c>
      <c r="L14" s="150"/>
      <c r="M14" s="150"/>
      <c r="N14" s="150"/>
      <c r="O14" s="150"/>
      <c r="P14" s="150"/>
      <c r="Q14" s="150"/>
      <c r="R14" s="150"/>
      <c r="S14" s="150"/>
      <c r="T14" s="150"/>
      <c r="U14" s="150"/>
      <c r="V14" s="150"/>
      <c r="W14" s="150"/>
      <c r="X14" s="150"/>
      <c r="Y14" s="150"/>
      <c r="Z14" s="150"/>
      <c r="AA14" s="150"/>
      <c r="AB14" s="150"/>
      <c r="AC14" s="150"/>
      <c r="AD14" s="150"/>
      <c r="AE14" s="150"/>
    </row>
    <row r="15" spans="2:33" ht="41.45" customHeight="1" x14ac:dyDescent="0.25">
      <c r="B15" s="143"/>
      <c r="C15" s="147"/>
      <c r="D15" s="148"/>
      <c r="E15" s="148"/>
      <c r="F15" s="148"/>
      <c r="G15" s="148"/>
      <c r="H15" s="148"/>
      <c r="I15" s="148"/>
      <c r="J15" s="149"/>
      <c r="K15" s="151" t="s">
        <v>4288</v>
      </c>
      <c r="L15" s="152"/>
      <c r="M15" s="152"/>
      <c r="N15" s="152"/>
      <c r="O15" s="152"/>
      <c r="P15" s="152"/>
      <c r="Q15" s="152"/>
      <c r="R15" s="152"/>
      <c r="S15" s="152"/>
      <c r="T15" s="152"/>
      <c r="U15" s="152"/>
      <c r="V15" s="152"/>
      <c r="W15" s="152"/>
      <c r="X15" s="152"/>
      <c r="Y15" s="152"/>
      <c r="Z15" s="152"/>
      <c r="AA15" s="152"/>
      <c r="AB15" s="152"/>
      <c r="AC15" s="152"/>
      <c r="AD15" s="152"/>
      <c r="AE15" s="153"/>
    </row>
    <row r="16" spans="2:33" ht="204" customHeight="1" x14ac:dyDescent="0.25">
      <c r="B16" s="143"/>
      <c r="C16" s="147"/>
      <c r="D16" s="148"/>
      <c r="E16" s="148"/>
      <c r="F16" s="148"/>
      <c r="G16" s="148"/>
      <c r="H16" s="148"/>
      <c r="I16" s="148"/>
      <c r="J16" s="149"/>
      <c r="K16" s="150" t="s">
        <v>4475</v>
      </c>
      <c r="L16" s="150"/>
      <c r="M16" s="150"/>
      <c r="N16" s="150"/>
      <c r="O16" s="150"/>
      <c r="P16" s="150"/>
      <c r="Q16" s="150"/>
      <c r="R16" s="150"/>
      <c r="S16" s="150"/>
      <c r="T16" s="150"/>
      <c r="U16" s="150"/>
      <c r="V16" s="150"/>
      <c r="W16" s="150"/>
      <c r="X16" s="150"/>
      <c r="Y16" s="150"/>
      <c r="Z16" s="150"/>
      <c r="AA16" s="150"/>
      <c r="AB16" s="150"/>
      <c r="AC16" s="150"/>
      <c r="AD16" s="150"/>
      <c r="AE16" s="150"/>
    </row>
    <row r="17" spans="2:31" ht="41.45" customHeight="1" x14ac:dyDescent="0.25">
      <c r="B17" s="143"/>
      <c r="C17" s="147"/>
      <c r="D17" s="148"/>
      <c r="E17" s="148"/>
      <c r="F17" s="148"/>
      <c r="G17" s="148"/>
      <c r="H17" s="148"/>
      <c r="I17" s="148"/>
      <c r="J17" s="149"/>
      <c r="K17" s="151" t="s">
        <v>4289</v>
      </c>
      <c r="L17" s="152"/>
      <c r="M17" s="152"/>
      <c r="N17" s="152"/>
      <c r="O17" s="152"/>
      <c r="P17" s="152"/>
      <c r="Q17" s="152"/>
      <c r="R17" s="152"/>
      <c r="S17" s="152"/>
      <c r="T17" s="152"/>
      <c r="U17" s="152"/>
      <c r="V17" s="152"/>
      <c r="W17" s="152"/>
      <c r="X17" s="152"/>
      <c r="Y17" s="152"/>
      <c r="Z17" s="152"/>
      <c r="AA17" s="152"/>
      <c r="AB17" s="152"/>
      <c r="AC17" s="152"/>
      <c r="AD17" s="152"/>
      <c r="AE17" s="153"/>
    </row>
    <row r="18" spans="2:31" ht="200.1" customHeight="1" x14ac:dyDescent="0.25">
      <c r="B18" s="143"/>
      <c r="C18" s="147"/>
      <c r="D18" s="148"/>
      <c r="E18" s="148"/>
      <c r="F18" s="148"/>
      <c r="G18" s="148"/>
      <c r="H18" s="148"/>
      <c r="I18" s="148"/>
      <c r="J18" s="149"/>
      <c r="K18" s="150" t="s">
        <v>4476</v>
      </c>
      <c r="L18" s="150"/>
      <c r="M18" s="150"/>
      <c r="N18" s="150"/>
      <c r="O18" s="150"/>
      <c r="P18" s="150"/>
      <c r="Q18" s="150"/>
      <c r="R18" s="150"/>
      <c r="S18" s="150"/>
      <c r="T18" s="150"/>
      <c r="U18" s="150"/>
      <c r="V18" s="150"/>
      <c r="W18" s="150"/>
      <c r="X18" s="150"/>
      <c r="Y18" s="150"/>
      <c r="Z18" s="150"/>
      <c r="AA18" s="150"/>
      <c r="AB18" s="150"/>
      <c r="AC18" s="150"/>
      <c r="AD18" s="150"/>
      <c r="AE18" s="150"/>
    </row>
    <row r="19" spans="2:31" ht="41.45" customHeight="1" x14ac:dyDescent="0.25">
      <c r="B19" s="143"/>
      <c r="C19" s="147"/>
      <c r="D19" s="148"/>
      <c r="E19" s="148"/>
      <c r="F19" s="148"/>
      <c r="G19" s="148"/>
      <c r="H19" s="148"/>
      <c r="I19" s="148"/>
      <c r="J19" s="149"/>
      <c r="K19" s="154" t="s">
        <v>4291</v>
      </c>
      <c r="L19" s="155"/>
      <c r="M19" s="155"/>
      <c r="N19" s="155"/>
      <c r="O19" s="155"/>
      <c r="P19" s="155"/>
      <c r="Q19" s="155"/>
      <c r="R19" s="155"/>
      <c r="S19" s="155"/>
      <c r="T19" s="155"/>
      <c r="U19" s="155"/>
      <c r="V19" s="155"/>
      <c r="W19" s="155"/>
      <c r="X19" s="155"/>
      <c r="Y19" s="155"/>
      <c r="Z19" s="155"/>
      <c r="AA19" s="155"/>
      <c r="AB19" s="155"/>
      <c r="AC19" s="155"/>
      <c r="AD19" s="155"/>
      <c r="AE19" s="156"/>
    </row>
    <row r="20" spans="2:31" ht="201" customHeight="1" x14ac:dyDescent="0.25">
      <c r="B20" s="143"/>
      <c r="C20" s="147"/>
      <c r="D20" s="148"/>
      <c r="E20" s="148"/>
      <c r="F20" s="148"/>
      <c r="G20" s="148"/>
      <c r="H20" s="148"/>
      <c r="I20" s="148"/>
      <c r="J20" s="149"/>
      <c r="K20" s="150" t="s">
        <v>4477</v>
      </c>
      <c r="L20" s="150"/>
      <c r="M20" s="150"/>
      <c r="N20" s="150"/>
      <c r="O20" s="150"/>
      <c r="P20" s="150"/>
      <c r="Q20" s="150"/>
      <c r="R20" s="150"/>
      <c r="S20" s="150"/>
      <c r="T20" s="150"/>
      <c r="U20" s="150"/>
      <c r="V20" s="150"/>
      <c r="W20" s="150"/>
      <c r="X20" s="150"/>
      <c r="Y20" s="150"/>
      <c r="Z20" s="150"/>
      <c r="AA20" s="150"/>
      <c r="AB20" s="150"/>
      <c r="AC20" s="150"/>
      <c r="AD20" s="150"/>
      <c r="AE20" s="150"/>
    </row>
    <row r="21" spans="2:31" ht="41.45" customHeight="1" x14ac:dyDescent="0.25">
      <c r="B21" s="143"/>
      <c r="C21" s="147"/>
      <c r="D21" s="148"/>
      <c r="E21" s="148"/>
      <c r="F21" s="148"/>
      <c r="G21" s="148"/>
      <c r="H21" s="148"/>
      <c r="I21" s="148"/>
      <c r="J21" s="149"/>
      <c r="K21" s="154" t="s">
        <v>4292</v>
      </c>
      <c r="L21" s="155"/>
      <c r="M21" s="155"/>
      <c r="N21" s="155"/>
      <c r="O21" s="155"/>
      <c r="P21" s="155"/>
      <c r="Q21" s="155"/>
      <c r="R21" s="155"/>
      <c r="S21" s="155"/>
      <c r="T21" s="155"/>
      <c r="U21" s="155"/>
      <c r="V21" s="155"/>
      <c r="W21" s="155"/>
      <c r="X21" s="155"/>
      <c r="Y21" s="155"/>
      <c r="Z21" s="155"/>
      <c r="AA21" s="155"/>
      <c r="AB21" s="155"/>
      <c r="AC21" s="155"/>
      <c r="AD21" s="155"/>
      <c r="AE21" s="156"/>
    </row>
    <row r="22" spans="2:31" ht="200.1" customHeight="1" x14ac:dyDescent="0.25">
      <c r="B22" s="143"/>
      <c r="C22" s="147"/>
      <c r="D22" s="148"/>
      <c r="E22" s="148"/>
      <c r="F22" s="148"/>
      <c r="G22" s="148"/>
      <c r="H22" s="148"/>
      <c r="I22" s="148"/>
      <c r="J22" s="149"/>
      <c r="K22" s="150" t="s">
        <v>4478</v>
      </c>
      <c r="L22" s="150"/>
      <c r="M22" s="150"/>
      <c r="N22" s="150"/>
      <c r="O22" s="150"/>
      <c r="P22" s="150"/>
      <c r="Q22" s="150"/>
      <c r="R22" s="150"/>
      <c r="S22" s="150"/>
      <c r="T22" s="150"/>
      <c r="U22" s="150"/>
      <c r="V22" s="150"/>
      <c r="W22" s="150"/>
      <c r="X22" s="150"/>
      <c r="Y22" s="150"/>
      <c r="Z22" s="150"/>
      <c r="AA22" s="150"/>
      <c r="AB22" s="150"/>
      <c r="AC22" s="150"/>
      <c r="AD22" s="150"/>
      <c r="AE22" s="150"/>
    </row>
    <row r="23" spans="2:31" ht="233.1" customHeight="1" x14ac:dyDescent="0.25">
      <c r="B23" s="23">
        <v>7</v>
      </c>
      <c r="C23" s="118" t="s">
        <v>4240</v>
      </c>
      <c r="D23" s="118"/>
      <c r="E23" s="118"/>
      <c r="F23" s="118"/>
      <c r="G23" s="118"/>
      <c r="H23" s="118"/>
      <c r="I23" s="118"/>
      <c r="J23" s="118"/>
      <c r="K23" s="150" t="s">
        <v>4479</v>
      </c>
      <c r="L23" s="150"/>
      <c r="M23" s="150"/>
      <c r="N23" s="150"/>
      <c r="O23" s="150"/>
      <c r="P23" s="150"/>
      <c r="Q23" s="150"/>
      <c r="R23" s="150"/>
      <c r="S23" s="150"/>
      <c r="T23" s="150"/>
      <c r="U23" s="150"/>
      <c r="V23" s="150"/>
      <c r="W23" s="150"/>
      <c r="X23" s="150"/>
      <c r="Y23" s="150"/>
      <c r="Z23" s="150"/>
      <c r="AA23" s="150"/>
      <c r="AB23" s="150"/>
      <c r="AC23" s="150"/>
      <c r="AD23" s="150"/>
      <c r="AE23" s="150"/>
    </row>
    <row r="24" spans="2:31" ht="27.95" customHeight="1" x14ac:dyDescent="0.25">
      <c r="B24" s="142">
        <v>8</v>
      </c>
      <c r="C24" s="298" t="s">
        <v>4233</v>
      </c>
      <c r="D24" s="299"/>
      <c r="E24" s="299"/>
      <c r="F24" s="299"/>
      <c r="G24" s="299"/>
      <c r="H24" s="299"/>
      <c r="I24" s="299"/>
      <c r="J24" s="299"/>
      <c r="K24" s="107" t="s">
        <v>4281</v>
      </c>
      <c r="L24" s="25"/>
      <c r="M24" s="25"/>
      <c r="N24" s="25"/>
      <c r="O24" s="25"/>
      <c r="U24" s="25"/>
      <c r="V24" s="26"/>
      <c r="W24" s="26"/>
      <c r="X24" s="26"/>
      <c r="Y24" s="26"/>
      <c r="Z24" s="26"/>
      <c r="AA24" s="26"/>
      <c r="AB24" s="26"/>
      <c r="AC24" s="26"/>
      <c r="AD24" s="26"/>
      <c r="AE24" s="27"/>
    </row>
    <row r="25" spans="2:31" ht="27.95" customHeight="1" x14ac:dyDescent="0.25">
      <c r="B25" s="143"/>
      <c r="C25" s="300"/>
      <c r="D25" s="301"/>
      <c r="E25" s="301"/>
      <c r="F25" s="301"/>
      <c r="G25" s="301"/>
      <c r="H25" s="301"/>
      <c r="I25" s="301"/>
      <c r="J25" s="301"/>
      <c r="K25" s="302" t="s">
        <v>4282</v>
      </c>
      <c r="L25" s="302"/>
      <c r="M25" s="302"/>
      <c r="N25" s="302"/>
      <c r="O25" s="228"/>
      <c r="U25" s="66"/>
      <c r="V25" s="129" t="s">
        <v>4283</v>
      </c>
      <c r="W25" s="129"/>
      <c r="X25" s="129"/>
      <c r="Y25" s="129"/>
      <c r="Z25" s="129"/>
      <c r="AE25" s="44"/>
    </row>
    <row r="26" spans="2:31" ht="27.95" customHeight="1" x14ac:dyDescent="0.25">
      <c r="B26" s="143"/>
      <c r="C26" s="300"/>
      <c r="D26" s="301"/>
      <c r="E26" s="301"/>
      <c r="F26" s="301"/>
      <c r="G26" s="301"/>
      <c r="H26" s="301"/>
      <c r="I26" s="301"/>
      <c r="J26" s="301"/>
      <c r="K26" s="124" t="s">
        <v>211</v>
      </c>
      <c r="L26" s="124"/>
      <c r="M26" s="124"/>
      <c r="N26" s="124"/>
      <c r="O26" s="124"/>
      <c r="P26" s="119"/>
      <c r="Q26" s="120"/>
      <c r="R26" s="120"/>
      <c r="S26" s="120"/>
      <c r="T26" s="121"/>
      <c r="U26" s="30"/>
      <c r="V26" s="124" t="s">
        <v>211</v>
      </c>
      <c r="W26" s="124"/>
      <c r="X26" s="124"/>
      <c r="Y26" s="124"/>
      <c r="Z26" s="124"/>
      <c r="AA26" s="119">
        <v>220000</v>
      </c>
      <c r="AB26" s="120"/>
      <c r="AC26" s="120"/>
      <c r="AD26" s="120"/>
      <c r="AE26" s="121"/>
    </row>
    <row r="27" spans="2:31" ht="27.95" customHeight="1" x14ac:dyDescent="0.25">
      <c r="B27" s="143"/>
      <c r="C27" s="28"/>
      <c r="D27" s="29"/>
      <c r="E27" s="29"/>
      <c r="F27" s="29"/>
      <c r="G27" s="29"/>
      <c r="H27" s="29"/>
      <c r="I27" s="29"/>
      <c r="J27" s="29"/>
      <c r="K27" s="122" t="s">
        <v>4244</v>
      </c>
      <c r="L27" s="122"/>
      <c r="M27" s="122"/>
      <c r="N27" s="122"/>
      <c r="O27" s="123"/>
      <c r="P27" s="229"/>
      <c r="Q27" s="230"/>
      <c r="R27" s="230"/>
      <c r="S27" s="230"/>
      <c r="T27" s="231"/>
      <c r="V27" s="122" t="s">
        <v>4244</v>
      </c>
      <c r="W27" s="122"/>
      <c r="X27" s="122"/>
      <c r="Y27" s="122"/>
      <c r="Z27" s="123"/>
      <c r="AA27" s="229"/>
      <c r="AB27" s="230"/>
      <c r="AC27" s="230"/>
      <c r="AD27" s="230"/>
      <c r="AE27" s="231"/>
    </row>
    <row r="28" spans="2:31" ht="26.1" customHeight="1" x14ac:dyDescent="0.25">
      <c r="B28" s="143"/>
      <c r="C28" s="32"/>
      <c r="D28" s="256"/>
      <c r="E28" s="256"/>
      <c r="F28" s="256"/>
      <c r="G28" s="256"/>
      <c r="H28" s="256"/>
      <c r="I28" s="256"/>
      <c r="J28" s="256"/>
      <c r="K28" s="106" t="s">
        <v>4293</v>
      </c>
      <c r="AE28" s="31"/>
    </row>
    <row r="29" spans="2:31" ht="30.95" customHeight="1" x14ac:dyDescent="0.25">
      <c r="B29" s="143"/>
      <c r="C29" s="32"/>
      <c r="D29" s="65"/>
      <c r="E29" s="65"/>
      <c r="F29" s="65"/>
      <c r="G29" s="65"/>
      <c r="H29" s="65"/>
      <c r="I29" s="65"/>
      <c r="J29" s="65"/>
      <c r="K29" s="228" t="s">
        <v>4283</v>
      </c>
      <c r="L29" s="129"/>
      <c r="M29" s="129"/>
      <c r="N29" s="129"/>
      <c r="O29" s="129"/>
      <c r="V29" s="129" t="s">
        <v>4294</v>
      </c>
      <c r="W29" s="129"/>
      <c r="X29" s="129"/>
      <c r="Y29" s="129"/>
      <c r="Z29" s="129"/>
      <c r="AE29" s="44"/>
    </row>
    <row r="30" spans="2:31" ht="30.95" customHeight="1" x14ac:dyDescent="0.25">
      <c r="B30" s="143"/>
      <c r="C30" s="32"/>
      <c r="D30" s="34"/>
      <c r="E30" s="34"/>
      <c r="F30" s="34"/>
      <c r="G30" s="34"/>
      <c r="H30" s="34"/>
      <c r="I30" s="34"/>
      <c r="J30" s="34"/>
      <c r="K30" s="124" t="s">
        <v>211</v>
      </c>
      <c r="L30" s="124"/>
      <c r="M30" s="124"/>
      <c r="N30" s="124"/>
      <c r="O30" s="124"/>
      <c r="P30" s="119"/>
      <c r="Q30" s="120"/>
      <c r="R30" s="120"/>
      <c r="S30" s="120"/>
      <c r="T30" s="121"/>
      <c r="V30" s="124" t="s">
        <v>211</v>
      </c>
      <c r="W30" s="124"/>
      <c r="X30" s="124"/>
      <c r="Y30" s="124"/>
      <c r="Z30" s="124"/>
      <c r="AA30" s="119"/>
      <c r="AB30" s="120"/>
      <c r="AC30" s="120"/>
      <c r="AD30" s="120"/>
      <c r="AE30" s="121"/>
    </row>
    <row r="31" spans="2:31" ht="30.95" customHeight="1" x14ac:dyDescent="0.25">
      <c r="B31" s="143"/>
      <c r="C31" s="32"/>
      <c r="D31" s="34"/>
      <c r="E31" s="34"/>
      <c r="F31" s="34"/>
      <c r="G31" s="34"/>
      <c r="H31" s="34"/>
      <c r="I31" s="34"/>
      <c r="J31" s="34"/>
      <c r="K31" s="122" t="s">
        <v>4244</v>
      </c>
      <c r="L31" s="122"/>
      <c r="M31" s="122"/>
      <c r="N31" s="122"/>
      <c r="O31" s="123"/>
      <c r="P31" s="229"/>
      <c r="Q31" s="230"/>
      <c r="R31" s="230"/>
      <c r="S31" s="230"/>
      <c r="T31" s="231"/>
      <c r="V31" s="122" t="s">
        <v>4244</v>
      </c>
      <c r="W31" s="122"/>
      <c r="X31" s="122"/>
      <c r="Y31" s="122"/>
      <c r="Z31" s="123"/>
      <c r="AA31" s="229"/>
      <c r="AB31" s="230"/>
      <c r="AC31" s="230"/>
      <c r="AD31" s="230"/>
      <c r="AE31" s="231"/>
    </row>
    <row r="32" spans="2:31" ht="30.95" customHeight="1" x14ac:dyDescent="0.25">
      <c r="B32" s="143"/>
      <c r="C32" s="32"/>
      <c r="D32" s="256"/>
      <c r="E32" s="256"/>
      <c r="F32" s="256"/>
      <c r="G32" s="256"/>
      <c r="H32" s="256"/>
      <c r="I32" s="256"/>
      <c r="J32" s="256"/>
      <c r="K32" s="228" t="s">
        <v>4295</v>
      </c>
      <c r="L32" s="129"/>
      <c r="M32" s="129"/>
      <c r="N32" s="129"/>
      <c r="O32" s="129"/>
      <c r="P32" s="55"/>
      <c r="Q32" s="55"/>
      <c r="R32" s="55"/>
      <c r="S32" s="55"/>
      <c r="T32" s="55"/>
      <c r="U32" s="55"/>
      <c r="V32" s="129" t="s">
        <v>4296</v>
      </c>
      <c r="W32" s="129"/>
      <c r="X32" s="129"/>
      <c r="Y32" s="129"/>
      <c r="Z32" s="129"/>
      <c r="AE32" s="69"/>
    </row>
    <row r="33" spans="2:31" ht="30.95" customHeight="1" x14ac:dyDescent="0.25">
      <c r="B33" s="143"/>
      <c r="C33" s="32"/>
      <c r="D33" s="34"/>
      <c r="E33" s="34"/>
      <c r="F33" s="34"/>
      <c r="G33" s="34"/>
      <c r="H33" s="34"/>
      <c r="I33" s="34"/>
      <c r="J33" s="34"/>
      <c r="K33" s="124" t="s">
        <v>211</v>
      </c>
      <c r="L33" s="124"/>
      <c r="M33" s="124"/>
      <c r="N33" s="124"/>
      <c r="O33" s="124"/>
      <c r="P33" s="119"/>
      <c r="Q33" s="120"/>
      <c r="R33" s="120"/>
      <c r="S33" s="120"/>
      <c r="T33" s="121"/>
      <c r="V33" s="124" t="s">
        <v>211</v>
      </c>
      <c r="W33" s="124"/>
      <c r="X33" s="124"/>
      <c r="Y33" s="124"/>
      <c r="Z33" s="124"/>
      <c r="AA33" s="119"/>
      <c r="AB33" s="120"/>
      <c r="AC33" s="120"/>
      <c r="AD33" s="120"/>
      <c r="AE33" s="121"/>
    </row>
    <row r="34" spans="2:31" ht="30.95" customHeight="1" x14ac:dyDescent="0.25">
      <c r="B34" s="143"/>
      <c r="C34" s="32"/>
      <c r="D34" s="34"/>
      <c r="E34" s="34"/>
      <c r="F34" s="34"/>
      <c r="G34" s="34"/>
      <c r="H34" s="34"/>
      <c r="I34" s="34"/>
      <c r="J34" s="34"/>
      <c r="K34" s="122" t="s">
        <v>4244</v>
      </c>
      <c r="L34" s="122"/>
      <c r="M34" s="122"/>
      <c r="N34" s="122"/>
      <c r="O34" s="123"/>
      <c r="P34" s="229"/>
      <c r="Q34" s="230"/>
      <c r="R34" s="230"/>
      <c r="S34" s="230"/>
      <c r="T34" s="231"/>
      <c r="V34" s="122" t="s">
        <v>4244</v>
      </c>
      <c r="W34" s="122"/>
      <c r="X34" s="122"/>
      <c r="Y34" s="122"/>
      <c r="Z34" s="123"/>
      <c r="AA34" s="229"/>
      <c r="AB34" s="230"/>
      <c r="AC34" s="230"/>
      <c r="AD34" s="230"/>
      <c r="AE34" s="231"/>
    </row>
    <row r="35" spans="2:31" ht="27.6" customHeight="1" x14ac:dyDescent="0.25">
      <c r="B35" s="143"/>
      <c r="C35" s="35"/>
      <c r="D35" s="36"/>
      <c r="E35" s="37"/>
      <c r="F35" s="37"/>
      <c r="G35" s="37"/>
      <c r="H35" s="37"/>
      <c r="I35" s="37"/>
      <c r="J35" s="37"/>
      <c r="K35" s="33" t="s">
        <v>4297</v>
      </c>
      <c r="V35" s="70" t="s">
        <v>4299</v>
      </c>
      <c r="AE35" s="69"/>
    </row>
    <row r="36" spans="2:31" ht="27.95" customHeight="1" x14ac:dyDescent="0.25">
      <c r="B36" s="143"/>
      <c r="C36" s="35"/>
      <c r="D36" s="36"/>
      <c r="E36" s="37"/>
      <c r="F36" s="37"/>
      <c r="G36" s="37"/>
      <c r="H36" s="37"/>
      <c r="I36" s="37"/>
      <c r="J36" s="37"/>
      <c r="K36" s="254" t="s">
        <v>211</v>
      </c>
      <c r="L36" s="254"/>
      <c r="M36" s="254"/>
      <c r="N36" s="254"/>
      <c r="O36" s="255"/>
      <c r="P36" s="119"/>
      <c r="Q36" s="120"/>
      <c r="R36" s="120"/>
      <c r="S36" s="120"/>
      <c r="T36" s="121"/>
      <c r="V36" s="124" t="s">
        <v>211</v>
      </c>
      <c r="W36" s="124"/>
      <c r="X36" s="124"/>
      <c r="Y36" s="124"/>
      <c r="Z36" s="124"/>
      <c r="AA36" s="119"/>
      <c r="AB36" s="120"/>
      <c r="AC36" s="120"/>
      <c r="AD36" s="120"/>
      <c r="AE36" s="121"/>
    </row>
    <row r="37" spans="2:31" ht="27.95" customHeight="1" x14ac:dyDescent="0.25">
      <c r="B37" s="143"/>
      <c r="C37" s="35"/>
      <c r="D37" s="36"/>
      <c r="E37" s="37"/>
      <c r="F37" s="37"/>
      <c r="G37" s="37"/>
      <c r="H37" s="37"/>
      <c r="I37" s="37"/>
      <c r="J37" s="37"/>
      <c r="K37" s="122" t="s">
        <v>4298</v>
      </c>
      <c r="L37" s="122"/>
      <c r="M37" s="122"/>
      <c r="N37" s="122"/>
      <c r="O37" s="123"/>
      <c r="P37" s="229"/>
      <c r="Q37" s="230"/>
      <c r="R37" s="230"/>
      <c r="S37" s="230"/>
      <c r="T37" s="231"/>
      <c r="V37" s="122" t="s">
        <v>4298</v>
      </c>
      <c r="W37" s="122"/>
      <c r="X37" s="122"/>
      <c r="Y37" s="122"/>
      <c r="Z37" s="123"/>
      <c r="AA37" s="229"/>
      <c r="AB37" s="230"/>
      <c r="AC37" s="230"/>
      <c r="AD37" s="230"/>
      <c r="AE37" s="231"/>
    </row>
    <row r="38" spans="2:31" ht="27.95" customHeight="1" x14ac:dyDescent="0.25">
      <c r="B38" s="239"/>
      <c r="C38" s="35"/>
      <c r="D38" s="36"/>
      <c r="E38" s="37"/>
      <c r="F38" s="37"/>
      <c r="G38" s="37"/>
      <c r="H38" s="37"/>
      <c r="I38" s="37"/>
      <c r="J38" s="37"/>
      <c r="K38" s="101"/>
      <c r="L38" s="102"/>
      <c r="M38" s="103"/>
      <c r="N38" s="64"/>
      <c r="O38" s="64"/>
      <c r="P38" s="67"/>
      <c r="Q38" s="68"/>
      <c r="R38" s="104" t="s">
        <v>4285</v>
      </c>
      <c r="S38" s="288">
        <f>AA36+P36+AA33+P33+AA30+P30+P26+AA26</f>
        <v>220000</v>
      </c>
      <c r="T38" s="288"/>
      <c r="U38" s="288"/>
      <c r="V38" s="288"/>
      <c r="W38" s="288"/>
      <c r="X38" s="288"/>
      <c r="Y38" s="288"/>
      <c r="Z38" s="288"/>
      <c r="AA38" s="288"/>
      <c r="AB38" s="43"/>
      <c r="AE38" s="31"/>
    </row>
    <row r="39" spans="2:31" ht="34.5" customHeight="1" x14ac:dyDescent="0.25">
      <c r="B39" s="24">
        <v>9</v>
      </c>
      <c r="C39" s="118" t="s">
        <v>8</v>
      </c>
      <c r="D39" s="118"/>
      <c r="E39" s="118"/>
      <c r="F39" s="118"/>
      <c r="G39" s="118"/>
      <c r="H39" s="118"/>
      <c r="I39" s="118"/>
      <c r="J39" s="219"/>
      <c r="K39" s="252" t="s">
        <v>4463</v>
      </c>
      <c r="L39" s="252"/>
      <c r="M39" s="252"/>
      <c r="N39" s="252"/>
      <c r="O39" s="252"/>
      <c r="P39" s="252"/>
      <c r="Q39" s="252"/>
      <c r="R39" s="252"/>
      <c r="S39" s="252"/>
      <c r="T39" s="252"/>
      <c r="U39" s="252"/>
      <c r="V39" s="252"/>
      <c r="W39" s="252"/>
      <c r="X39" s="252"/>
      <c r="Y39" s="252"/>
      <c r="Z39" s="252"/>
      <c r="AA39" s="252"/>
      <c r="AB39" s="252"/>
      <c r="AC39" s="252"/>
      <c r="AD39" s="252"/>
      <c r="AE39" s="252"/>
    </row>
    <row r="40" spans="2:31" ht="27.95" customHeight="1" x14ac:dyDescent="0.25">
      <c r="B40" s="23">
        <v>10</v>
      </c>
      <c r="C40" s="118" t="s">
        <v>4300</v>
      </c>
      <c r="D40" s="118"/>
      <c r="E40" s="118"/>
      <c r="F40" s="118"/>
      <c r="G40" s="118"/>
      <c r="H40" s="118"/>
      <c r="I40" s="118"/>
      <c r="J40" s="219"/>
      <c r="K40" s="252" t="s">
        <v>4464</v>
      </c>
      <c r="L40" s="252"/>
      <c r="M40" s="252"/>
      <c r="N40" s="252"/>
      <c r="O40" s="252"/>
      <c r="P40" s="252"/>
      <c r="Q40" s="252"/>
      <c r="R40" s="252"/>
      <c r="S40" s="252"/>
      <c r="T40" s="252"/>
      <c r="U40" s="252"/>
      <c r="V40" s="252"/>
      <c r="W40" s="252"/>
      <c r="X40" s="252"/>
      <c r="Y40" s="252"/>
      <c r="Z40" s="271"/>
      <c r="AA40" s="271"/>
      <c r="AB40" s="271"/>
      <c r="AC40" s="271"/>
      <c r="AD40" s="271"/>
      <c r="AE40" s="271"/>
    </row>
    <row r="41" spans="2:31" ht="27.95" customHeight="1" x14ac:dyDescent="0.25">
      <c r="B41" s="142">
        <v>11</v>
      </c>
      <c r="C41" s="130" t="s">
        <v>4247</v>
      </c>
      <c r="D41" s="131"/>
      <c r="E41" s="131"/>
      <c r="F41" s="131"/>
      <c r="G41" s="131"/>
      <c r="H41" s="131"/>
      <c r="I41" s="131"/>
      <c r="J41" s="132"/>
      <c r="K41" s="236" t="s">
        <v>4234</v>
      </c>
      <c r="L41" s="237"/>
      <c r="M41" s="237"/>
      <c r="N41" s="238"/>
      <c r="O41" s="249" t="s">
        <v>4465</v>
      </c>
      <c r="P41" s="250"/>
      <c r="Q41" s="250"/>
      <c r="R41" s="250"/>
      <c r="S41" s="250"/>
      <c r="T41" s="251"/>
      <c r="U41" s="38"/>
      <c r="V41" s="236" t="s">
        <v>4236</v>
      </c>
      <c r="W41" s="237"/>
      <c r="X41" s="237"/>
      <c r="Y41" s="237"/>
      <c r="Z41" s="275"/>
      <c r="AA41" s="276"/>
      <c r="AB41" s="276"/>
      <c r="AC41" s="276"/>
      <c r="AD41" s="276"/>
      <c r="AE41" s="277"/>
    </row>
    <row r="42" spans="2:31" ht="27.95" customHeight="1" x14ac:dyDescent="0.25">
      <c r="B42" s="239"/>
      <c r="C42" s="133"/>
      <c r="D42" s="134"/>
      <c r="E42" s="134"/>
      <c r="F42" s="134"/>
      <c r="G42" s="134"/>
      <c r="H42" s="134"/>
      <c r="I42" s="134"/>
      <c r="J42" s="135"/>
      <c r="K42" s="236" t="s">
        <v>4235</v>
      </c>
      <c r="L42" s="237"/>
      <c r="M42" s="237"/>
      <c r="N42" s="238"/>
      <c r="O42" s="249" t="s">
        <v>4466</v>
      </c>
      <c r="P42" s="250"/>
      <c r="Q42" s="250"/>
      <c r="R42" s="250"/>
      <c r="S42" s="250"/>
      <c r="T42" s="251"/>
      <c r="U42" s="39"/>
      <c r="V42" s="236" t="s">
        <v>4237</v>
      </c>
      <c r="W42" s="237"/>
      <c r="X42" s="237"/>
      <c r="Y42" s="237"/>
      <c r="Z42" s="295" t="s">
        <v>4467</v>
      </c>
      <c r="AA42" s="296"/>
      <c r="AB42" s="296"/>
      <c r="AC42" s="296"/>
      <c r="AD42" s="296"/>
      <c r="AE42" s="297"/>
    </row>
    <row r="43" spans="2:31" ht="20.45" customHeight="1" x14ac:dyDescent="0.25">
      <c r="B43" s="224">
        <v>12</v>
      </c>
      <c r="C43" s="144" t="s">
        <v>4241</v>
      </c>
      <c r="D43" s="145"/>
      <c r="E43" s="145"/>
      <c r="F43" s="145"/>
      <c r="G43" s="145"/>
      <c r="H43" s="145"/>
      <c r="I43" s="145"/>
      <c r="J43" s="145"/>
      <c r="K43" s="40"/>
      <c r="L43" s="41"/>
      <c r="M43" s="41"/>
      <c r="N43" s="41"/>
      <c r="O43" s="41"/>
      <c r="P43" s="41"/>
      <c r="Q43" s="227" t="s">
        <v>4246</v>
      </c>
      <c r="R43" s="227"/>
      <c r="S43" s="227"/>
      <c r="T43" s="227"/>
      <c r="U43" s="227"/>
      <c r="V43" s="227"/>
      <c r="W43" s="227"/>
      <c r="X43" s="227"/>
      <c r="Y43" s="227"/>
      <c r="Z43" s="227"/>
      <c r="AA43" s="41"/>
      <c r="AB43" s="41"/>
      <c r="AC43" s="41"/>
      <c r="AD43" s="41"/>
      <c r="AE43" s="42"/>
    </row>
    <row r="44" spans="2:31" ht="9.6" customHeight="1" x14ac:dyDescent="0.25">
      <c r="B44" s="225"/>
      <c r="C44" s="147"/>
      <c r="D44" s="148"/>
      <c r="E44" s="148"/>
      <c r="F44" s="148"/>
      <c r="G44" s="148"/>
      <c r="H44" s="148"/>
      <c r="I44" s="148"/>
      <c r="J44" s="148"/>
      <c r="K44" s="138" t="str">
        <f>IF($K$4="","SELEZIONARE PRIMA L'AREA INTERNA",IF(HLOOKUP($K$4,'STRUMENTALE TENDINA COMUNI'!$A$1:$AQ$38,'Strumentale tendina comuni 2'!A1,FALSE)=0,"",HLOOKUP($K$4,'STRUMENTALE TENDINA COMUNI'!$A$1:$AQ$38,'Strumentale tendina comuni 2'!A1,FALSE)))</f>
        <v>Acquasparta</v>
      </c>
      <c r="L44" s="136"/>
      <c r="M44" s="136"/>
      <c r="N44" s="19" t="s">
        <v>4452</v>
      </c>
      <c r="P44" s="136" t="str">
        <f>IF($K$4="","SELEZIONARE PRIMA L'AREA INTERNA",IF(HLOOKUP($K$4,'STRUMENTALE TENDINA COMUNI'!$A$1:$AQ$38,'Strumentale tendina comuni 2'!A10,FALSE)=0,"",HLOOKUP($K$4,'STRUMENTALE TENDINA COMUNI'!$A$1:$AQ$38,'Strumentale tendina comuni 2'!A10,FALSE)))</f>
        <v/>
      </c>
      <c r="Q44" s="136"/>
      <c r="R44" s="136"/>
      <c r="S44" s="19"/>
      <c r="U44" s="136" t="str">
        <f>IF($K$4="","SELEZIONARE PRIMA L'AREA INTERNA",IF(HLOOKUP($K$4,'STRUMENTALE TENDINA COMUNI'!$A$1:$AQ$38,'Strumentale tendina comuni 2'!B1,FALSE)=0,"",HLOOKUP($K$4,'STRUMENTALE TENDINA COMUNI'!$A$1:$AQ$38,'Strumentale tendina comuni 2'!B1,FALSE)))</f>
        <v/>
      </c>
      <c r="V44" s="136"/>
      <c r="W44" s="136"/>
      <c r="X44" s="19"/>
      <c r="Z44" s="136" t="str">
        <f>IF($K$4="","SELEZIONARE PRIMA L'AREA INTERNA",IF(HLOOKUP($K$4,'STRUMENTALE TENDINA COMUNI'!$A$1:$AQ$38,'Strumentale tendina comuni 2'!B10,FALSE)=0,"",HLOOKUP($K$4,'STRUMENTALE TENDINA COMUNI'!$A$1:$AQ$38,'Strumentale tendina comuni 2'!B10,FALSE)))</f>
        <v/>
      </c>
      <c r="AA44" s="136"/>
      <c r="AB44" s="136"/>
      <c r="AC44" s="19"/>
      <c r="AE44" s="31"/>
    </row>
    <row r="45" spans="2:31" ht="9.6" customHeight="1" x14ac:dyDescent="0.25">
      <c r="B45" s="225"/>
      <c r="C45" s="147"/>
      <c r="D45" s="148"/>
      <c r="E45" s="148"/>
      <c r="F45" s="148"/>
      <c r="G45" s="148"/>
      <c r="H45" s="148"/>
      <c r="I45" s="148"/>
      <c r="J45" s="148"/>
      <c r="K45" s="139" t="str">
        <f>IF($K$4="","SELEZIONARE PRIMA L'AREA INTERNA",IF(HLOOKUP($K$4,'STRUMENTALE TENDINA COMUNI'!$A$1:$AQ$38,'Strumentale tendina comuni 2'!A2,FALSE)=0,"",HLOOKUP($K$4,'STRUMENTALE TENDINA COMUNI'!$A$1:$AQ$38,'Strumentale tendina comuni 2'!A2,FALSE)))</f>
        <v>Avigliano Umbro</v>
      </c>
      <c r="L45" s="137"/>
      <c r="M45" s="137"/>
      <c r="N45" s="19" t="s">
        <v>4452</v>
      </c>
      <c r="P45" s="137" t="str">
        <f>IF($K$4="","SELEZIONARE PRIMA L'AREA INTERNA",IF(HLOOKUP($K$4,'STRUMENTALE TENDINA COMUNI'!$A$1:$AQ$38,'Strumentale tendina comuni 2'!A11,FALSE)=0,"",HLOOKUP($K$4,'STRUMENTALE TENDINA COMUNI'!$A$1:$AQ$38,'Strumentale tendina comuni 2'!A11,FALSE)))</f>
        <v/>
      </c>
      <c r="Q45" s="137"/>
      <c r="R45" s="137"/>
      <c r="S45" s="19"/>
      <c r="U45" s="137" t="str">
        <f>IF($K$4="","SELEZIONARE PRIMA L'AREA INTERNA",IF(HLOOKUP($K$4,'STRUMENTALE TENDINA COMUNI'!$A$1:$AQ$38,'Strumentale tendina comuni 2'!B2,FALSE)=0,"",HLOOKUP($K$4,'STRUMENTALE TENDINA COMUNI'!$A$1:$AQ$38,'Strumentale tendina comuni 2'!B2,FALSE)))</f>
        <v/>
      </c>
      <c r="V45" s="137"/>
      <c r="W45" s="137"/>
      <c r="X45" s="19"/>
      <c r="Z45" s="137" t="str">
        <f>IF($K$4="","SELEZIONARE PRIMA L'AREA INTERNA",IF(HLOOKUP($K$4,'STRUMENTALE TENDINA COMUNI'!$A$1:$AQ$38,'Strumentale tendina comuni 2'!B11,FALSE)=0,"",HLOOKUP($K$4,'STRUMENTALE TENDINA COMUNI'!$A$1:$AQ$38,'Strumentale tendina comuni 2'!B11,FALSE)))</f>
        <v/>
      </c>
      <c r="AA45" s="137"/>
      <c r="AB45" s="137"/>
      <c r="AC45" s="19"/>
      <c r="AE45" s="31"/>
    </row>
    <row r="46" spans="2:31" ht="9.6" customHeight="1" x14ac:dyDescent="0.25">
      <c r="B46" s="225"/>
      <c r="C46" s="147"/>
      <c r="D46" s="148"/>
      <c r="E46" s="148"/>
      <c r="F46" s="148"/>
      <c r="G46" s="148"/>
      <c r="H46" s="148"/>
      <c r="I46" s="148"/>
      <c r="J46" s="148"/>
      <c r="K46" s="139" t="str">
        <f>IF($K$4="","SELEZIONARE PRIMA L'AREA INTERNA",IF(HLOOKUP($K$4,'STRUMENTALE TENDINA COMUNI'!$A$1:$AQ$38,'Strumentale tendina comuni 2'!A3,FALSE)=0,"",HLOOKUP($K$4,'STRUMENTALE TENDINA COMUNI'!$A$1:$AQ$38,'Strumentale tendina comuni 2'!A3,FALSE)))</f>
        <v>Collazzone</v>
      </c>
      <c r="L46" s="137"/>
      <c r="M46" s="137"/>
      <c r="N46" s="19" t="s">
        <v>4452</v>
      </c>
      <c r="P46" s="137" t="str">
        <f>IF($K$4="","SELEZIONARE PRIMA L'AREA INTERNA",IF(HLOOKUP($K$4,'STRUMENTALE TENDINA COMUNI'!$A$1:$AQ$38,'Strumentale tendina comuni 2'!A12,FALSE)=0,"",HLOOKUP($K$4,'STRUMENTALE TENDINA COMUNI'!$A$1:$AQ$38,'Strumentale tendina comuni 2'!A12,FALSE)))</f>
        <v/>
      </c>
      <c r="Q46" s="137"/>
      <c r="R46" s="137"/>
      <c r="S46" s="19"/>
      <c r="U46" s="137" t="str">
        <f>IF($K$4="","SELEZIONARE PRIMA L'AREA INTERNA",IF(HLOOKUP($K$4,'STRUMENTALE TENDINA COMUNI'!$A$1:$AQ$38,'Strumentale tendina comuni 2'!B3,FALSE)=0,"",HLOOKUP($K$4,'STRUMENTALE TENDINA COMUNI'!$A$1:$AQ$38,'Strumentale tendina comuni 2'!B3,FALSE)))</f>
        <v/>
      </c>
      <c r="V46" s="137"/>
      <c r="W46" s="137"/>
      <c r="X46" s="19"/>
      <c r="Z46" s="137" t="str">
        <f>IF($K$4="","SELEZIONARE PRIMA L'AREA INTERNA",IF(HLOOKUP($K$4,'STRUMENTALE TENDINA COMUNI'!$A$1:$AQ$38,'Strumentale tendina comuni 2'!B12,FALSE)=0,"",HLOOKUP($K$4,'STRUMENTALE TENDINA COMUNI'!$A$1:$AQ$38,'Strumentale tendina comuni 2'!B12,FALSE)))</f>
        <v/>
      </c>
      <c r="AA46" s="137"/>
      <c r="AB46" s="137"/>
      <c r="AC46" s="19"/>
      <c r="AE46" s="31"/>
    </row>
    <row r="47" spans="2:31" ht="9.6" customHeight="1" x14ac:dyDescent="0.25">
      <c r="B47" s="225"/>
      <c r="C47" s="147"/>
      <c r="D47" s="148"/>
      <c r="E47" s="148"/>
      <c r="F47" s="148"/>
      <c r="G47" s="148"/>
      <c r="H47" s="148"/>
      <c r="I47" s="148"/>
      <c r="J47" s="148"/>
      <c r="K47" s="139" t="str">
        <f>IF($K$4="","SELEZIONARE PRIMA L'AREA INTERNA",IF(HLOOKUP($K$4,'STRUMENTALE TENDINA COMUNI'!$A$1:$AQ$38,'Strumentale tendina comuni 2'!A4,FALSE)=0,"",HLOOKUP($K$4,'STRUMENTALE TENDINA COMUNI'!$A$1:$AQ$38,'Strumentale tendina comuni 2'!A4,FALSE)))</f>
        <v>Fratta Todina</v>
      </c>
      <c r="L47" s="137"/>
      <c r="M47" s="137"/>
      <c r="N47" s="19" t="s">
        <v>4452</v>
      </c>
      <c r="P47" s="137" t="str">
        <f>IF($K$4="","SELEZIONARE PRIMA L'AREA INTERNA",IF(HLOOKUP($K$4,'STRUMENTALE TENDINA COMUNI'!$A$1:$AQ$38,'Strumentale tendina comuni 2'!A13,FALSE)=0,"",HLOOKUP($K$4,'STRUMENTALE TENDINA COMUNI'!$A$1:$AQ$38,'Strumentale tendina comuni 2'!A13,FALSE)))</f>
        <v/>
      </c>
      <c r="Q47" s="137"/>
      <c r="R47" s="137"/>
      <c r="S47" s="19"/>
      <c r="U47" s="137" t="str">
        <f>IF($K$4="","SELEZIONARE PRIMA L'AREA INTERNA",IF(HLOOKUP($K$4,'STRUMENTALE TENDINA COMUNI'!$A$1:$AQ$38,'Strumentale tendina comuni 2'!B4,FALSE)=0,"",HLOOKUP($K$4,'STRUMENTALE TENDINA COMUNI'!$A$1:$AQ$38,'Strumentale tendina comuni 2'!B4,FALSE)))</f>
        <v/>
      </c>
      <c r="V47" s="137"/>
      <c r="W47" s="137"/>
      <c r="X47" s="19"/>
      <c r="Z47" s="137" t="str">
        <f>IF($K$4="","SELEZIONARE PRIMA L'AREA INTERNA",IF(HLOOKUP($K$4,'STRUMENTALE TENDINA COMUNI'!$A$1:$AQ$38,'Strumentale tendina comuni 2'!B13,FALSE)=0,"",HLOOKUP($K$4,'STRUMENTALE TENDINA COMUNI'!$A$1:$AQ$38,'Strumentale tendina comuni 2'!B13,FALSE)))</f>
        <v/>
      </c>
      <c r="AA47" s="137"/>
      <c r="AB47" s="137"/>
      <c r="AC47" s="19"/>
      <c r="AE47" s="31"/>
    </row>
    <row r="48" spans="2:31" ht="9.6" customHeight="1" x14ac:dyDescent="0.25">
      <c r="B48" s="225"/>
      <c r="C48" s="147"/>
      <c r="D48" s="148"/>
      <c r="E48" s="148"/>
      <c r="F48" s="148"/>
      <c r="G48" s="148"/>
      <c r="H48" s="148"/>
      <c r="I48" s="148"/>
      <c r="J48" s="148"/>
      <c r="K48" s="139" t="str">
        <f>IF($K$4="","SELEZIONARE PRIMA L'AREA INTERNA",IF(HLOOKUP($K$4,'STRUMENTALE TENDINA COMUNI'!$A$1:$AQ$38,'Strumentale tendina comuni 2'!A5,FALSE)=0,"",HLOOKUP($K$4,'STRUMENTALE TENDINA COMUNI'!$A$1:$AQ$38,'Strumentale tendina comuni 2'!A5,FALSE)))</f>
        <v>Monte Castello di Vibio</v>
      </c>
      <c r="L48" s="137"/>
      <c r="M48" s="137"/>
      <c r="N48" s="19" t="s">
        <v>4452</v>
      </c>
      <c r="P48" s="137" t="str">
        <f>IF($K$4="","SELEZIONARE PRIMA L'AREA INTERNA",IF(HLOOKUP($K$4,'STRUMENTALE TENDINA COMUNI'!$A$1:$AQ$38,'Strumentale tendina comuni 2'!A14,FALSE)=0,"",HLOOKUP($K$4,'STRUMENTALE TENDINA COMUNI'!$A$1:$AQ$38,'Strumentale tendina comuni 2'!A14,FALSE)))</f>
        <v/>
      </c>
      <c r="Q48" s="137"/>
      <c r="R48" s="137"/>
      <c r="S48" s="19"/>
      <c r="U48" s="137" t="str">
        <f>IF($K$4="","SELEZIONARE PRIMA L'AREA INTERNA",IF(HLOOKUP($K$4,'STRUMENTALE TENDINA COMUNI'!$A$1:$AQ$38,'Strumentale tendina comuni 2'!B5,FALSE)=0,"",HLOOKUP($K$4,'STRUMENTALE TENDINA COMUNI'!$A$1:$AQ$38,'Strumentale tendina comuni 2'!B5,FALSE)))</f>
        <v/>
      </c>
      <c r="V48" s="137"/>
      <c r="W48" s="137"/>
      <c r="X48" s="19"/>
      <c r="Z48" s="137" t="str">
        <f>IF($K$4="","SELEZIONARE PRIMA L'AREA INTERNA",IF(HLOOKUP($K$4,'STRUMENTALE TENDINA COMUNI'!$A$1:$AQ$38,'Strumentale tendina comuni 2'!B14,FALSE)=0,"",HLOOKUP($K$4,'STRUMENTALE TENDINA COMUNI'!$A$1:$AQ$38,'Strumentale tendina comuni 2'!B14,FALSE)))</f>
        <v/>
      </c>
      <c r="AA48" s="137"/>
      <c r="AB48" s="137"/>
      <c r="AC48" s="19"/>
      <c r="AE48" s="31"/>
    </row>
    <row r="49" spans="2:31" ht="9.6" customHeight="1" x14ac:dyDescent="0.25">
      <c r="B49" s="225"/>
      <c r="C49" s="147"/>
      <c r="D49" s="148"/>
      <c r="E49" s="148"/>
      <c r="F49" s="148"/>
      <c r="G49" s="148"/>
      <c r="H49" s="148"/>
      <c r="I49" s="148"/>
      <c r="J49" s="148"/>
      <c r="K49" s="139" t="str">
        <f>IF($K$4="","SELEZIONARE PRIMA L'AREA INTERNA",IF(HLOOKUP($K$4,'STRUMENTALE TENDINA COMUNI'!$A$1:$AQ$38,'Strumentale tendina comuni 2'!A6,FALSE)=0,"",HLOOKUP($K$4,'STRUMENTALE TENDINA COMUNI'!$A$1:$AQ$38,'Strumentale tendina comuni 2'!A6,FALSE)))</f>
        <v>Montecastrilli</v>
      </c>
      <c r="L49" s="137"/>
      <c r="M49" s="137"/>
      <c r="N49" s="19" t="s">
        <v>4452</v>
      </c>
      <c r="P49" s="137" t="str">
        <f>IF($K$4="","SELEZIONARE PRIMA L'AREA INTERNA",IF(HLOOKUP($K$4,'STRUMENTALE TENDINA COMUNI'!$A$1:$AQ$38,'Strumentale tendina comuni 2'!A15,FALSE)=0,"",HLOOKUP($K$4,'STRUMENTALE TENDINA COMUNI'!$A$1:$AQ$38,'Strumentale tendina comuni 2'!A15,FALSE)))</f>
        <v/>
      </c>
      <c r="Q49" s="137"/>
      <c r="R49" s="137"/>
      <c r="S49" s="19"/>
      <c r="U49" s="137" t="str">
        <f>IF($K$4="","SELEZIONARE PRIMA L'AREA INTERNA",IF(HLOOKUP($K$4,'STRUMENTALE TENDINA COMUNI'!$A$1:$AQ$38,'Strumentale tendina comuni 2'!B6,FALSE)=0,"",HLOOKUP($K$4,'STRUMENTALE TENDINA COMUNI'!$A$1:$AQ$38,'Strumentale tendina comuni 2'!B6,FALSE)))</f>
        <v/>
      </c>
      <c r="V49" s="137"/>
      <c r="W49" s="137"/>
      <c r="X49" s="19"/>
      <c r="Z49" s="137" t="str">
        <f>IF($K$4="","SELEZIONARE PRIMA L'AREA INTERNA",IF(HLOOKUP($K$4,'STRUMENTALE TENDINA COMUNI'!$A$1:$AQ$38,'Strumentale tendina comuni 2'!B15,FALSE)=0,"",HLOOKUP($K$4,'STRUMENTALE TENDINA COMUNI'!$A$1:$AQ$38,'Strumentale tendina comuni 2'!B15,FALSE)))</f>
        <v/>
      </c>
      <c r="AA49" s="137"/>
      <c r="AB49" s="137"/>
      <c r="AC49" s="19"/>
      <c r="AE49" s="31"/>
    </row>
    <row r="50" spans="2:31" ht="9.6" customHeight="1" x14ac:dyDescent="0.25">
      <c r="B50" s="225"/>
      <c r="C50" s="147"/>
      <c r="D50" s="148"/>
      <c r="E50" s="148"/>
      <c r="F50" s="148"/>
      <c r="G50" s="148"/>
      <c r="H50" s="148"/>
      <c r="I50" s="148"/>
      <c r="J50" s="148"/>
      <c r="K50" s="139" t="str">
        <f>IF($K$4="","SELEZIONARE PRIMA L'AREA INTERNA",IF(HLOOKUP($K$4,'STRUMENTALE TENDINA COMUNI'!$A$1:$AQ$38,'Strumentale tendina comuni 2'!A7,FALSE)=0,"",HLOOKUP($K$4,'STRUMENTALE TENDINA COMUNI'!$A$1:$AQ$38,'Strumentale tendina comuni 2'!A7,FALSE)))</f>
        <v>San Gemini</v>
      </c>
      <c r="L50" s="137"/>
      <c r="M50" s="137"/>
      <c r="N50" s="19" t="s">
        <v>4452</v>
      </c>
      <c r="P50" s="137" t="str">
        <f>IF($K$4="","SELEZIONARE PRIMA L'AREA INTERNA",IF(HLOOKUP($K$4,'STRUMENTALE TENDINA COMUNI'!$A$1:$AQ$38,'Strumentale tendina comuni 2'!A16,FALSE)=0,"",HLOOKUP($K$4,'STRUMENTALE TENDINA COMUNI'!$A$1:$AQ$38,'Strumentale tendina comuni 2'!A16,FALSE)))</f>
        <v/>
      </c>
      <c r="Q50" s="137"/>
      <c r="R50" s="137"/>
      <c r="S50" s="19"/>
      <c r="U50" s="137" t="str">
        <f>IF($K$4="","SELEZIONARE PRIMA L'AREA INTERNA",IF(HLOOKUP($K$4,'STRUMENTALE TENDINA COMUNI'!$A$1:$AQ$38,'Strumentale tendina comuni 2'!B7,FALSE)=0,"",HLOOKUP($K$4,'STRUMENTALE TENDINA COMUNI'!$A$1:$AQ$38,'Strumentale tendina comuni 2'!B7,FALSE)))</f>
        <v/>
      </c>
      <c r="V50" s="137"/>
      <c r="W50" s="137"/>
      <c r="X50" s="19"/>
      <c r="Z50" s="137" t="str">
        <f>IF($K$4="","SELEZIONARE PRIMA L'AREA INTERNA",IF(HLOOKUP($K$4,'STRUMENTALE TENDINA COMUNI'!$A$1:$AQ$38,'Strumentale tendina comuni 2'!B16,FALSE)=0,"",HLOOKUP($K$4,'STRUMENTALE TENDINA COMUNI'!$A$1:$AQ$38,'Strumentale tendina comuni 2'!B16,FALSE)))</f>
        <v/>
      </c>
      <c r="AA50" s="137"/>
      <c r="AB50" s="137"/>
      <c r="AC50" s="19"/>
      <c r="AE50" s="31"/>
    </row>
    <row r="51" spans="2:31" ht="9.6" customHeight="1" x14ac:dyDescent="0.25">
      <c r="B51" s="225"/>
      <c r="C51" s="147"/>
      <c r="D51" s="148"/>
      <c r="E51" s="148"/>
      <c r="F51" s="148"/>
      <c r="G51" s="148"/>
      <c r="H51" s="148"/>
      <c r="I51" s="148"/>
      <c r="J51" s="148"/>
      <c r="K51" s="139" t="str">
        <f>IF($K$4="","SELEZIONARE PRIMA L'AREA INTERNA",IF(HLOOKUP($K$4,'STRUMENTALE TENDINA COMUNI'!$A$1:$AQ$38,'Strumentale tendina comuni 2'!A8,FALSE)=0,"",HLOOKUP($K$4,'STRUMENTALE TENDINA COMUNI'!$A$1:$AQ$38,'Strumentale tendina comuni 2'!A8,FALSE)))</f>
        <v>Todi</v>
      </c>
      <c r="L51" s="137"/>
      <c r="M51" s="137"/>
      <c r="N51" s="19" t="s">
        <v>4452</v>
      </c>
      <c r="P51" s="137" t="str">
        <f>IF($K$4="","SELEZIONARE PRIMA L'AREA INTERNA",IF(HLOOKUP($K$4,'STRUMENTALE TENDINA COMUNI'!$A$1:$AQ$38,'Strumentale tendina comuni 2'!A17,FALSE)=0,"",HLOOKUP($K$4,'STRUMENTALE TENDINA COMUNI'!$A$1:$AQ$38,'Strumentale tendina comuni 2'!A17,FALSE)))</f>
        <v/>
      </c>
      <c r="Q51" s="137"/>
      <c r="R51" s="137"/>
      <c r="S51" s="19"/>
      <c r="U51" s="137" t="str">
        <f>IF($K$4="","SELEZIONARE PRIMA L'AREA INTERNA",IF(HLOOKUP($K$4,'STRUMENTALE TENDINA COMUNI'!$A$1:$AQ$38,'Strumentale tendina comuni 2'!B8,FALSE)=0,"",HLOOKUP($K$4,'STRUMENTALE TENDINA COMUNI'!$A$1:$AQ$38,'Strumentale tendina comuni 2'!B8,FALSE)))</f>
        <v/>
      </c>
      <c r="V51" s="137"/>
      <c r="W51" s="137"/>
      <c r="X51" s="19"/>
      <c r="Z51" s="137" t="str">
        <f>IF($K$4="","SELEZIONARE PRIMA L'AREA INTERNA",IF(HLOOKUP($K$4,'STRUMENTALE TENDINA COMUNI'!$A$1:$AQ$38,'Strumentale tendina comuni 2'!B17,FALSE)=0,"",HLOOKUP($K$4,'STRUMENTALE TENDINA COMUNI'!$A$1:$AQ$38,'Strumentale tendina comuni 2'!B17,FALSE)))</f>
        <v/>
      </c>
      <c r="AA51" s="137"/>
      <c r="AB51" s="137"/>
      <c r="AC51" s="19"/>
      <c r="AE51" s="31"/>
    </row>
    <row r="52" spans="2:31" ht="9.6" customHeight="1" x14ac:dyDescent="0.25">
      <c r="B52" s="225"/>
      <c r="C52" s="147"/>
      <c r="D52" s="148"/>
      <c r="E52" s="148"/>
      <c r="F52" s="148"/>
      <c r="G52" s="148"/>
      <c r="H52" s="148"/>
      <c r="I52" s="148"/>
      <c r="J52" s="148"/>
      <c r="K52" s="232" t="str">
        <f>IF($K$4="","SELEZIONARE PRIMA L'AREA INTERNA",IF(HLOOKUP($K$4,'STRUMENTALE TENDINA COMUNI'!$A$1:$AQ$38,'Strumentale tendina comuni 2'!A9,FALSE)=0,"",HLOOKUP($K$4,'STRUMENTALE TENDINA COMUNI'!$A$1:$AQ$38,'Strumentale tendina comuni 2'!A9,FALSE)))</f>
        <v/>
      </c>
      <c r="L52" s="226"/>
      <c r="M52" s="226"/>
      <c r="N52" s="19"/>
      <c r="P52" s="226" t="str">
        <f>IF($K$4="","SELEZIONARE PRIMA L'AREA INTERNA",IF(HLOOKUP($K$4,'STRUMENTALE TENDINA COMUNI'!$A$1:$AQ$38,'Strumentale tendina comuni 2'!A18,FALSE)=0,"",HLOOKUP($K$4,'STRUMENTALE TENDINA COMUNI'!$A$1:$AQ$38,'Strumentale tendina comuni 2'!A18,FALSE)))</f>
        <v/>
      </c>
      <c r="Q52" s="226"/>
      <c r="R52" s="226"/>
      <c r="S52" s="19"/>
      <c r="U52" s="226" t="str">
        <f>IF($K$4="","SELEZIONARE PRIMA L'AREA INTERNA",IF(HLOOKUP($K$4,'STRUMENTALE TENDINA COMUNI'!$A$1:$AQ$38,'Strumentale tendina comuni 2'!B9,FALSE)=0,"",HLOOKUP($K$4,'STRUMENTALE TENDINA COMUNI'!$A$1:$AQ$38,'Strumentale tendina comuni 2'!B9,FALSE)))</f>
        <v/>
      </c>
      <c r="V52" s="226"/>
      <c r="W52" s="226"/>
      <c r="X52" s="19"/>
      <c r="Z52" s="226" t="str">
        <f>IF($K$4="","SELEZIONARE PRIMA L'AREA INTERNA",IF(HLOOKUP($K$4,'STRUMENTALE TENDINA COMUNI'!$A$1:$AQ$38,'Strumentale tendina comuni 2'!B18,FALSE)=0,"",HLOOKUP($K$4,'STRUMENTALE TENDINA COMUNI'!$A$1:$AQ$38,'Strumentale tendina comuni 2'!B18,FALSE)))</f>
        <v/>
      </c>
      <c r="AA52" s="226"/>
      <c r="AB52" s="226"/>
      <c r="AC52" s="19"/>
      <c r="AE52" s="31"/>
    </row>
    <row r="53" spans="2:31" ht="27.6" customHeight="1" x14ac:dyDescent="0.25">
      <c r="B53" s="88">
        <v>13</v>
      </c>
      <c r="C53" s="140" t="s">
        <v>4406</v>
      </c>
      <c r="D53" s="140"/>
      <c r="E53" s="140"/>
      <c r="F53" s="140"/>
      <c r="G53" s="140"/>
      <c r="H53" s="140"/>
      <c r="I53" s="140"/>
      <c r="J53" s="140"/>
      <c r="K53" s="141" t="s">
        <v>4419</v>
      </c>
      <c r="L53" s="141"/>
      <c r="M53" s="141"/>
      <c r="N53" s="141"/>
      <c r="O53" s="141"/>
      <c r="P53" s="141"/>
      <c r="Q53" s="141"/>
      <c r="R53" s="141"/>
      <c r="S53" s="141"/>
      <c r="T53" s="141"/>
      <c r="U53" s="141"/>
      <c r="V53" s="141"/>
      <c r="W53" s="141"/>
      <c r="X53" s="141"/>
      <c r="Y53" s="141"/>
      <c r="Z53" s="141"/>
      <c r="AA53" s="141"/>
      <c r="AB53" s="141"/>
      <c r="AC53" s="141"/>
      <c r="AD53" s="141"/>
      <c r="AE53" s="141"/>
    </row>
    <row r="54" spans="2:31" ht="24" customHeight="1" x14ac:dyDescent="0.25">
      <c r="B54" s="142">
        <v>14</v>
      </c>
      <c r="C54" s="207" t="s">
        <v>4238</v>
      </c>
      <c r="D54" s="208"/>
      <c r="E54" s="208"/>
      <c r="F54" s="208"/>
      <c r="G54" s="208"/>
      <c r="H54" s="208"/>
      <c r="I54" s="208"/>
      <c r="J54" s="209"/>
      <c r="K54" s="204" t="s">
        <v>4417</v>
      </c>
      <c r="L54" s="205"/>
      <c r="M54" s="205"/>
      <c r="N54" s="205"/>
      <c r="O54" s="205"/>
      <c r="P54" s="205"/>
      <c r="Q54" s="205"/>
      <c r="R54" s="205"/>
      <c r="S54" s="205"/>
      <c r="T54" s="205"/>
      <c r="U54" s="205"/>
      <c r="V54" s="205"/>
      <c r="W54" s="205"/>
      <c r="X54" s="205"/>
      <c r="Y54" s="205"/>
      <c r="Z54" s="205"/>
      <c r="AA54" s="205"/>
      <c r="AB54" s="205"/>
      <c r="AC54" s="205"/>
      <c r="AD54" s="205"/>
      <c r="AE54" s="206"/>
    </row>
    <row r="55" spans="2:31" ht="22.5" customHeight="1" x14ac:dyDescent="0.25">
      <c r="B55" s="239"/>
      <c r="C55" s="213"/>
      <c r="D55" s="214"/>
      <c r="E55" s="214"/>
      <c r="F55" s="214"/>
      <c r="G55" s="214"/>
      <c r="H55" s="214"/>
      <c r="I55" s="214"/>
      <c r="J55" s="215"/>
      <c r="K55" s="233" t="s">
        <v>4249</v>
      </c>
      <c r="L55" s="234"/>
      <c r="M55" s="234"/>
      <c r="N55" s="234"/>
      <c r="O55" s="234"/>
      <c r="P55" s="234"/>
      <c r="Q55" s="235"/>
      <c r="R55" s="216"/>
      <c r="S55" s="217"/>
      <c r="T55" s="217"/>
      <c r="U55" s="217"/>
      <c r="V55" s="217"/>
      <c r="W55" s="217"/>
      <c r="X55" s="217"/>
      <c r="Y55" s="217"/>
      <c r="Z55" s="217"/>
      <c r="AA55" s="217"/>
      <c r="AB55" s="217"/>
      <c r="AC55" s="217"/>
      <c r="AD55" s="217"/>
      <c r="AE55" s="218"/>
    </row>
    <row r="56" spans="2:31" ht="32.450000000000003" customHeight="1" x14ac:dyDescent="0.25">
      <c r="B56" s="142">
        <v>15</v>
      </c>
      <c r="C56" s="289" t="s">
        <v>4284</v>
      </c>
      <c r="D56" s="290"/>
      <c r="E56" s="290"/>
      <c r="F56" s="290"/>
      <c r="G56" s="290"/>
      <c r="H56" s="290"/>
      <c r="I56" s="290"/>
      <c r="J56" s="291"/>
      <c r="K56" s="272" t="s">
        <v>4311</v>
      </c>
      <c r="L56" s="273"/>
      <c r="M56" s="273"/>
      <c r="N56" s="273"/>
      <c r="O56" s="273"/>
      <c r="P56" s="273"/>
      <c r="Q56" s="273"/>
      <c r="R56" s="273"/>
      <c r="S56" s="273"/>
      <c r="T56" s="273"/>
      <c r="U56" s="273"/>
      <c r="V56" s="273"/>
      <c r="W56" s="273"/>
      <c r="X56" s="273"/>
      <c r="Y56" s="273"/>
      <c r="Z56" s="273"/>
      <c r="AA56" s="273"/>
      <c r="AB56" s="273"/>
      <c r="AC56" s="273"/>
      <c r="AD56" s="273"/>
      <c r="AE56" s="274"/>
    </row>
    <row r="57" spans="2:31" ht="50.1" customHeight="1" x14ac:dyDescent="0.25">
      <c r="B57" s="143"/>
      <c r="C57" s="292"/>
      <c r="D57" s="293"/>
      <c r="E57" s="293"/>
      <c r="F57" s="293"/>
      <c r="G57" s="293"/>
      <c r="H57" s="293"/>
      <c r="I57" s="293"/>
      <c r="J57" s="294"/>
      <c r="K57" s="27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Numero</v>
      </c>
      <c r="L57" s="279"/>
      <c r="M57" s="279"/>
      <c r="N57" s="279"/>
      <c r="O57" s="279"/>
      <c r="P57" s="279"/>
      <c r="Q57" s="279"/>
      <c r="R57" s="279"/>
      <c r="S57" s="279"/>
      <c r="T57" s="280" t="s">
        <v>4468</v>
      </c>
      <c r="U57" s="281"/>
      <c r="V57" s="281"/>
      <c r="W57" s="281"/>
      <c r="X57" s="281"/>
      <c r="Y57" s="281"/>
      <c r="Z57" s="281"/>
      <c r="AA57" s="281"/>
      <c r="AB57" s="281"/>
      <c r="AC57" s="281"/>
      <c r="AD57" s="281"/>
      <c r="AE57" s="282"/>
    </row>
    <row r="58" spans="2:31" ht="19.5" customHeight="1" x14ac:dyDescent="0.25">
      <c r="B58" s="143"/>
      <c r="C58" s="292"/>
      <c r="D58" s="293"/>
      <c r="E58" s="293"/>
      <c r="F58" s="293"/>
      <c r="G58" s="293"/>
      <c r="H58" s="293"/>
      <c r="I58" s="293"/>
      <c r="J58" s="294"/>
      <c r="K58" s="97"/>
      <c r="L58" s="97"/>
      <c r="M58" s="97"/>
      <c r="N58" s="97"/>
      <c r="O58" s="97"/>
      <c r="P58" s="97"/>
      <c r="Q58" s="97"/>
      <c r="R58" s="97"/>
      <c r="S58" s="93"/>
      <c r="T58" s="283" t="s">
        <v>4447</v>
      </c>
      <c r="U58" s="283"/>
      <c r="V58" s="283"/>
      <c r="W58" s="283"/>
      <c r="X58" s="283"/>
      <c r="Y58" s="95"/>
      <c r="Z58" s="95"/>
      <c r="AA58" s="283" t="s">
        <v>4448</v>
      </c>
      <c r="AB58" s="283"/>
      <c r="AC58" s="283"/>
      <c r="AD58" s="283"/>
      <c r="AE58" s="284"/>
    </row>
    <row r="59" spans="2:31" ht="30.95" customHeight="1" x14ac:dyDescent="0.25">
      <c r="B59" s="143"/>
      <c r="C59" s="292"/>
      <c r="D59" s="293"/>
      <c r="E59" s="293"/>
      <c r="F59" s="293"/>
      <c r="G59" s="293"/>
      <c r="H59" s="293"/>
      <c r="I59" s="293"/>
      <c r="J59" s="294"/>
      <c r="R59" s="99"/>
      <c r="S59" s="100" t="s">
        <v>4446</v>
      </c>
      <c r="T59" s="285" t="s">
        <v>4469</v>
      </c>
      <c r="U59" s="286"/>
      <c r="V59" s="286"/>
      <c r="W59" s="286"/>
      <c r="X59" s="287"/>
      <c r="Y59" s="94"/>
      <c r="Z59" s="96"/>
      <c r="AA59" s="285" t="s">
        <v>4470</v>
      </c>
      <c r="AB59" s="286"/>
      <c r="AC59" s="286"/>
      <c r="AD59" s="286"/>
      <c r="AE59" s="287"/>
    </row>
    <row r="60" spans="2:31" ht="46.5" customHeight="1" x14ac:dyDescent="0.25">
      <c r="B60" s="88">
        <v>16</v>
      </c>
      <c r="C60" s="219" t="s">
        <v>4242</v>
      </c>
      <c r="D60" s="220"/>
      <c r="E60" s="220"/>
      <c r="F60" s="220"/>
      <c r="G60" s="220"/>
      <c r="H60" s="220"/>
      <c r="I60" s="220"/>
      <c r="J60" s="221"/>
      <c r="K60" s="272"/>
      <c r="L60" s="273"/>
      <c r="M60" s="273"/>
      <c r="N60" s="273"/>
      <c r="O60" s="273"/>
      <c r="P60" s="273"/>
      <c r="Q60" s="273"/>
      <c r="R60" s="273"/>
      <c r="S60" s="273"/>
      <c r="T60" s="273"/>
      <c r="U60" s="273"/>
      <c r="V60" s="273"/>
      <c r="W60" s="273"/>
      <c r="X60" s="273"/>
      <c r="Y60" s="273"/>
      <c r="Z60" s="273"/>
      <c r="AA60" s="273"/>
      <c r="AB60" s="273"/>
      <c r="AC60" s="273"/>
      <c r="AD60" s="273"/>
      <c r="AE60" s="274"/>
    </row>
    <row r="61" spans="2:31" ht="41.45" customHeight="1" x14ac:dyDescent="0.25">
      <c r="B61" s="24">
        <v>17</v>
      </c>
      <c r="C61" s="118" t="s">
        <v>4451</v>
      </c>
      <c r="D61" s="118"/>
      <c r="E61" s="118"/>
      <c r="F61" s="118"/>
      <c r="G61" s="118"/>
      <c r="H61" s="118"/>
      <c r="I61" s="118"/>
      <c r="J61" s="118"/>
      <c r="K61" s="253"/>
      <c r="L61" s="253"/>
      <c r="M61" s="253"/>
      <c r="N61" s="253"/>
      <c r="O61" s="253"/>
      <c r="P61" s="253"/>
      <c r="Q61" s="253"/>
      <c r="R61" s="253"/>
      <c r="S61" s="253"/>
      <c r="T61" s="253"/>
      <c r="U61" s="253"/>
      <c r="V61" s="253"/>
      <c r="W61" s="253"/>
      <c r="X61" s="253"/>
      <c r="Y61" s="253"/>
      <c r="Z61" s="253"/>
      <c r="AA61" s="253"/>
      <c r="AB61" s="253"/>
      <c r="AC61" s="253"/>
      <c r="AD61" s="253"/>
      <c r="AE61" s="253"/>
    </row>
    <row r="62" spans="2:31" ht="10.5" customHeight="1" x14ac:dyDescent="0.25">
      <c r="B62" s="142">
        <v>18</v>
      </c>
      <c r="C62" s="207" t="s">
        <v>4453</v>
      </c>
      <c r="D62" s="208"/>
      <c r="E62" s="208"/>
      <c r="F62" s="208"/>
      <c r="G62" s="208"/>
      <c r="H62" s="208"/>
      <c r="I62" s="208"/>
      <c r="J62" s="20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43"/>
      <c r="C63" s="210"/>
      <c r="D63" s="211"/>
      <c r="E63" s="211"/>
      <c r="F63" s="211"/>
      <c r="G63" s="211"/>
      <c r="H63" s="211"/>
      <c r="I63" s="211"/>
      <c r="J63" s="211"/>
      <c r="K63" s="49"/>
      <c r="L63" s="125" t="s">
        <v>4250</v>
      </c>
      <c r="M63" s="125"/>
      <c r="N63" s="125"/>
      <c r="O63" s="125"/>
      <c r="P63" s="125"/>
      <c r="Q63" s="125"/>
      <c r="R63" s="110"/>
      <c r="S63" s="50"/>
      <c r="T63" s="50"/>
      <c r="U63" s="51"/>
      <c r="V63" s="50"/>
      <c r="W63" s="50"/>
      <c r="X63" s="50"/>
      <c r="Y63" s="50"/>
      <c r="Z63" s="50"/>
      <c r="AA63" s="50"/>
      <c r="AB63" s="50"/>
      <c r="AC63" s="50"/>
      <c r="AD63" s="50"/>
      <c r="AE63" s="52"/>
    </row>
    <row r="64" spans="2:31" ht="24.6" customHeight="1" x14ac:dyDescent="0.25">
      <c r="B64" s="143"/>
      <c r="C64" s="210"/>
      <c r="D64" s="211"/>
      <c r="E64" s="211"/>
      <c r="F64" s="211"/>
      <c r="G64" s="211"/>
      <c r="H64" s="211"/>
      <c r="I64" s="211"/>
      <c r="J64" s="211"/>
      <c r="K64" s="49"/>
      <c r="L64" s="125" t="s">
        <v>4251</v>
      </c>
      <c r="M64" s="125"/>
      <c r="N64" s="125"/>
      <c r="O64" s="125"/>
      <c r="P64" s="125"/>
      <c r="Q64" s="125"/>
      <c r="R64" s="110"/>
      <c r="S64" s="50"/>
      <c r="T64" s="50"/>
      <c r="U64" s="50"/>
      <c r="V64" s="50"/>
      <c r="W64" s="50"/>
      <c r="X64" s="50"/>
      <c r="Y64" s="50"/>
      <c r="Z64" s="50"/>
      <c r="AA64" s="50"/>
      <c r="AB64" s="50"/>
      <c r="AC64" s="50"/>
      <c r="AD64" s="50"/>
      <c r="AE64" s="52"/>
    </row>
    <row r="65" spans="2:31" ht="24.6" customHeight="1" x14ac:dyDescent="0.25">
      <c r="B65" s="143"/>
      <c r="C65" s="210"/>
      <c r="D65" s="211"/>
      <c r="E65" s="211"/>
      <c r="F65" s="211"/>
      <c r="G65" s="211"/>
      <c r="H65" s="211"/>
      <c r="I65" s="211"/>
      <c r="J65" s="211"/>
      <c r="K65" s="49"/>
      <c r="L65" s="125" t="s">
        <v>4252</v>
      </c>
      <c r="M65" s="125"/>
      <c r="N65" s="125"/>
      <c r="O65" s="125"/>
      <c r="P65" s="125"/>
      <c r="Q65" s="125"/>
      <c r="R65" s="110"/>
      <c r="S65" s="50"/>
      <c r="T65" s="50"/>
      <c r="U65" s="50"/>
      <c r="V65" s="50"/>
      <c r="W65" s="50"/>
      <c r="X65" s="50"/>
      <c r="Y65" s="50"/>
      <c r="Z65" s="50"/>
      <c r="AA65" s="50"/>
      <c r="AB65" s="50"/>
      <c r="AC65" s="50"/>
      <c r="AD65" s="50"/>
      <c r="AE65" s="52"/>
    </row>
    <row r="66" spans="2:31" ht="24.6" customHeight="1" x14ac:dyDescent="0.25">
      <c r="B66" s="143"/>
      <c r="C66" s="210"/>
      <c r="D66" s="211"/>
      <c r="E66" s="211"/>
      <c r="F66" s="211"/>
      <c r="G66" s="211"/>
      <c r="H66" s="211"/>
      <c r="I66" s="211"/>
      <c r="J66" s="211"/>
      <c r="K66" s="49"/>
      <c r="L66" s="125" t="s">
        <v>4253</v>
      </c>
      <c r="M66" s="125"/>
      <c r="N66" s="125"/>
      <c r="O66" s="125"/>
      <c r="P66" s="125"/>
      <c r="Q66" s="125"/>
      <c r="R66" s="110"/>
      <c r="S66" s="50"/>
      <c r="T66" s="50"/>
      <c r="U66" s="50"/>
      <c r="V66" s="50"/>
      <c r="W66" s="50"/>
      <c r="X66" s="50"/>
      <c r="Y66" s="50"/>
      <c r="Z66" s="50"/>
      <c r="AA66" s="50"/>
      <c r="AB66" s="50"/>
      <c r="AC66" s="50"/>
      <c r="AD66" s="50"/>
      <c r="AE66" s="52"/>
    </row>
    <row r="67" spans="2:31" ht="24.6" customHeight="1" x14ac:dyDescent="0.25">
      <c r="B67" s="143"/>
      <c r="C67" s="210"/>
      <c r="D67" s="211"/>
      <c r="E67" s="211"/>
      <c r="F67" s="211"/>
      <c r="G67" s="211"/>
      <c r="H67" s="211"/>
      <c r="I67" s="211"/>
      <c r="J67" s="211"/>
      <c r="K67" s="49"/>
      <c r="L67" s="125" t="s">
        <v>4254</v>
      </c>
      <c r="M67" s="125"/>
      <c r="N67" s="125"/>
      <c r="O67" s="125"/>
      <c r="P67" s="125"/>
      <c r="Q67" s="125"/>
      <c r="R67" s="110"/>
      <c r="S67" s="50"/>
      <c r="T67" s="50"/>
      <c r="U67" s="50"/>
      <c r="V67" s="50"/>
      <c r="W67" s="50"/>
      <c r="X67" s="50"/>
      <c r="Y67" s="50"/>
      <c r="Z67" s="50"/>
      <c r="AA67" s="50"/>
      <c r="AB67" s="50"/>
      <c r="AC67" s="50"/>
      <c r="AD67" s="50"/>
      <c r="AE67" s="52"/>
    </row>
    <row r="68" spans="2:31" ht="24.6" customHeight="1" x14ac:dyDescent="0.25">
      <c r="B68" s="143"/>
      <c r="C68" s="210"/>
      <c r="D68" s="211"/>
      <c r="E68" s="211"/>
      <c r="F68" s="211"/>
      <c r="G68" s="211"/>
      <c r="H68" s="211"/>
      <c r="I68" s="211"/>
      <c r="J68" s="211"/>
      <c r="K68" s="49"/>
      <c r="L68" s="125" t="s">
        <v>4255</v>
      </c>
      <c r="M68" s="125"/>
      <c r="N68" s="125"/>
      <c r="O68" s="125"/>
      <c r="P68" s="125"/>
      <c r="Q68" s="125"/>
      <c r="R68" s="110" t="s">
        <v>4471</v>
      </c>
      <c r="S68" s="50"/>
      <c r="T68" s="50"/>
      <c r="U68" s="50"/>
      <c r="V68" s="50"/>
      <c r="W68" s="50"/>
      <c r="X68" s="50"/>
      <c r="Y68" s="50"/>
      <c r="Z68" s="50"/>
      <c r="AA68" s="50"/>
      <c r="AB68" s="50"/>
      <c r="AC68" s="50"/>
      <c r="AD68" s="50"/>
      <c r="AE68" s="52"/>
    </row>
    <row r="69" spans="2:31" ht="22.5" customHeight="1" x14ac:dyDescent="0.25">
      <c r="B69" s="143"/>
      <c r="C69" s="210"/>
      <c r="D69" s="211"/>
      <c r="E69" s="211"/>
      <c r="F69" s="211"/>
      <c r="G69" s="211"/>
      <c r="H69" s="211"/>
      <c r="I69" s="211"/>
      <c r="J69" s="211"/>
      <c r="K69" s="49"/>
      <c r="L69" s="125" t="s">
        <v>4256</v>
      </c>
      <c r="M69" s="125"/>
      <c r="N69" s="125"/>
      <c r="O69" s="125"/>
      <c r="P69" s="125"/>
      <c r="Q69" s="125"/>
      <c r="R69" s="126"/>
      <c r="S69" s="127"/>
      <c r="T69" s="127"/>
      <c r="U69" s="127"/>
      <c r="V69" s="127"/>
      <c r="W69" s="127"/>
      <c r="X69" s="127"/>
      <c r="Y69" s="127"/>
      <c r="Z69" s="127"/>
      <c r="AA69" s="127"/>
      <c r="AB69" s="127"/>
      <c r="AC69" s="127"/>
      <c r="AD69" s="127"/>
      <c r="AE69" s="128"/>
    </row>
    <row r="70" spans="2:31" ht="12.6" customHeight="1" x14ac:dyDescent="0.25">
      <c r="B70" s="143"/>
      <c r="C70" s="210"/>
      <c r="D70" s="211"/>
      <c r="E70" s="211"/>
      <c r="F70" s="211"/>
      <c r="G70" s="211"/>
      <c r="H70" s="211"/>
      <c r="I70" s="211"/>
      <c r="J70" s="211"/>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42">
        <v>19</v>
      </c>
      <c r="C71" s="207" t="s">
        <v>4454</v>
      </c>
      <c r="D71" s="208"/>
      <c r="E71" s="208"/>
      <c r="F71" s="208"/>
      <c r="G71" s="208"/>
      <c r="H71" s="208"/>
      <c r="I71" s="208"/>
      <c r="J71" s="209"/>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43"/>
      <c r="C72" s="210"/>
      <c r="D72" s="211"/>
      <c r="E72" s="211"/>
      <c r="F72" s="211"/>
      <c r="G72" s="211"/>
      <c r="H72" s="211"/>
      <c r="I72" s="211"/>
      <c r="J72" s="212"/>
      <c r="K72" s="49"/>
      <c r="L72" s="125" t="s">
        <v>4257</v>
      </c>
      <c r="M72" s="125"/>
      <c r="N72" s="125"/>
      <c r="O72" s="125"/>
      <c r="P72" s="125"/>
      <c r="Q72" s="125"/>
      <c r="R72" s="110"/>
      <c r="S72" s="50"/>
      <c r="T72" s="50"/>
      <c r="U72" s="51"/>
      <c r="V72" s="50"/>
      <c r="W72" s="50"/>
      <c r="X72" s="50"/>
      <c r="Y72" s="50"/>
      <c r="Z72" s="50"/>
      <c r="AA72" s="50"/>
      <c r="AB72" s="50"/>
      <c r="AC72" s="50"/>
      <c r="AD72" s="50"/>
      <c r="AE72" s="52"/>
    </row>
    <row r="73" spans="2:31" ht="33.6" customHeight="1" x14ac:dyDescent="0.25">
      <c r="B73" s="143"/>
      <c r="C73" s="210"/>
      <c r="D73" s="211"/>
      <c r="E73" s="211"/>
      <c r="F73" s="211"/>
      <c r="G73" s="211"/>
      <c r="H73" s="211"/>
      <c r="I73" s="211"/>
      <c r="J73" s="212"/>
      <c r="K73" s="49"/>
      <c r="L73" s="125" t="s">
        <v>4425</v>
      </c>
      <c r="M73" s="125"/>
      <c r="N73" s="125"/>
      <c r="O73" s="125"/>
      <c r="P73" s="125"/>
      <c r="Q73" s="125"/>
      <c r="R73" s="110"/>
      <c r="S73" s="50"/>
      <c r="T73" s="50"/>
      <c r="U73" s="50"/>
      <c r="V73" s="50"/>
      <c r="W73" s="50"/>
      <c r="X73" s="50"/>
      <c r="Y73" s="50"/>
      <c r="Z73" s="50"/>
      <c r="AA73" s="50"/>
      <c r="AB73" s="50"/>
      <c r="AC73" s="50"/>
      <c r="AD73" s="50"/>
      <c r="AE73" s="52"/>
    </row>
    <row r="74" spans="2:31" ht="36" customHeight="1" x14ac:dyDescent="0.25">
      <c r="B74" s="143"/>
      <c r="C74" s="210"/>
      <c r="D74" s="211"/>
      <c r="E74" s="211"/>
      <c r="F74" s="211"/>
      <c r="G74" s="211"/>
      <c r="H74" s="211"/>
      <c r="I74" s="211"/>
      <c r="J74" s="212"/>
      <c r="K74" s="49"/>
      <c r="L74" s="125" t="s">
        <v>4258</v>
      </c>
      <c r="M74" s="125"/>
      <c r="N74" s="125"/>
      <c r="O74" s="125"/>
      <c r="P74" s="125"/>
      <c r="Q74" s="125"/>
      <c r="R74" s="110"/>
      <c r="S74" s="50"/>
      <c r="T74" s="50"/>
      <c r="U74" s="50"/>
      <c r="V74" s="50"/>
      <c r="W74" s="50"/>
      <c r="X74" s="50"/>
      <c r="Y74" s="50"/>
      <c r="Z74" s="50"/>
      <c r="AA74" s="50"/>
      <c r="AB74" s="50"/>
      <c r="AC74" s="50"/>
      <c r="AD74" s="50"/>
      <c r="AE74" s="52"/>
    </row>
    <row r="75" spans="2:31" ht="36" customHeight="1" x14ac:dyDescent="0.25">
      <c r="B75" s="143"/>
      <c r="C75" s="210"/>
      <c r="D75" s="211"/>
      <c r="E75" s="211"/>
      <c r="F75" s="211"/>
      <c r="G75" s="211"/>
      <c r="H75" s="211"/>
      <c r="I75" s="211"/>
      <c r="J75" s="212"/>
      <c r="K75" s="49"/>
      <c r="L75" s="125" t="s">
        <v>4259</v>
      </c>
      <c r="M75" s="125"/>
      <c r="N75" s="125"/>
      <c r="O75" s="125"/>
      <c r="P75" s="125"/>
      <c r="Q75" s="125"/>
      <c r="R75" s="110"/>
      <c r="S75" s="50"/>
      <c r="T75" s="50"/>
      <c r="U75" s="50"/>
      <c r="V75" s="50"/>
      <c r="W75" s="50"/>
      <c r="X75" s="50"/>
      <c r="Y75" s="50"/>
      <c r="Z75" s="50"/>
      <c r="AA75" s="50"/>
      <c r="AB75" s="50"/>
      <c r="AC75" s="50"/>
      <c r="AD75" s="50"/>
      <c r="AE75" s="52"/>
    </row>
    <row r="76" spans="2:31" ht="33" customHeight="1" x14ac:dyDescent="0.25">
      <c r="B76" s="143"/>
      <c r="C76" s="210"/>
      <c r="D76" s="211"/>
      <c r="E76" s="211"/>
      <c r="F76" s="211"/>
      <c r="G76" s="211"/>
      <c r="H76" s="211"/>
      <c r="I76" s="211"/>
      <c r="J76" s="212"/>
      <c r="K76" s="49"/>
      <c r="L76" s="125" t="s">
        <v>4260</v>
      </c>
      <c r="M76" s="125"/>
      <c r="N76" s="125"/>
      <c r="O76" s="125"/>
      <c r="P76" s="125"/>
      <c r="Q76" s="203"/>
      <c r="R76" s="110" t="s">
        <v>4452</v>
      </c>
      <c r="S76" s="50"/>
      <c r="T76" s="50"/>
      <c r="U76" s="50"/>
      <c r="V76" s="50"/>
      <c r="W76" s="50"/>
      <c r="X76" s="50"/>
      <c r="Y76" s="50"/>
      <c r="Z76" s="50"/>
      <c r="AA76" s="50"/>
      <c r="AB76" s="50"/>
      <c r="AC76" s="50"/>
      <c r="AD76" s="50"/>
      <c r="AE76" s="52"/>
    </row>
    <row r="77" spans="2:31" ht="22.5" customHeight="1" x14ac:dyDescent="0.25">
      <c r="B77" s="143"/>
      <c r="C77" s="210"/>
      <c r="D77" s="211"/>
      <c r="E77" s="211"/>
      <c r="F77" s="211"/>
      <c r="G77" s="211"/>
      <c r="H77" s="211"/>
      <c r="I77" s="211"/>
      <c r="J77" s="212"/>
      <c r="K77" s="49"/>
      <c r="L77" s="125" t="s">
        <v>4256</v>
      </c>
      <c r="M77" s="125"/>
      <c r="N77" s="125"/>
      <c r="O77" s="125"/>
      <c r="P77" s="125"/>
      <c r="Q77" s="125"/>
      <c r="R77" s="216"/>
      <c r="S77" s="217"/>
      <c r="T77" s="217"/>
      <c r="U77" s="217"/>
      <c r="V77" s="217"/>
      <c r="W77" s="217"/>
      <c r="X77" s="217"/>
      <c r="Y77" s="217"/>
      <c r="Z77" s="217"/>
      <c r="AA77" s="217"/>
      <c r="AB77" s="217"/>
      <c r="AC77" s="217"/>
      <c r="AD77" s="217"/>
      <c r="AE77" s="218"/>
    </row>
    <row r="78" spans="2:31" ht="12.6" customHeight="1" x14ac:dyDescent="0.25">
      <c r="B78" s="87"/>
      <c r="C78" s="213"/>
      <c r="D78" s="214"/>
      <c r="E78" s="214"/>
      <c r="F78" s="214"/>
      <c r="G78" s="214"/>
      <c r="H78" s="214"/>
      <c r="I78" s="214"/>
      <c r="J78" s="215"/>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42">
        <v>20</v>
      </c>
      <c r="C79" s="240" t="s">
        <v>9</v>
      </c>
      <c r="D79" s="241"/>
      <c r="E79" s="241"/>
      <c r="F79" s="241"/>
      <c r="G79" s="241"/>
      <c r="H79" s="241"/>
      <c r="I79" s="241"/>
      <c r="J79" s="242"/>
      <c r="K79" s="236" t="s">
        <v>4243</v>
      </c>
      <c r="L79" s="237"/>
      <c r="M79" s="237"/>
      <c r="N79" s="238"/>
      <c r="O79" s="249" t="s">
        <v>218</v>
      </c>
      <c r="P79" s="250"/>
      <c r="Q79" s="250"/>
      <c r="R79" s="250"/>
      <c r="S79" s="250"/>
      <c r="T79" s="250"/>
      <c r="U79" s="250"/>
      <c r="V79" s="250"/>
      <c r="W79" s="250"/>
      <c r="X79" s="250"/>
      <c r="Y79" s="250"/>
      <c r="Z79" s="250"/>
      <c r="AA79" s="250"/>
      <c r="AB79" s="250"/>
      <c r="AC79" s="250"/>
      <c r="AD79" s="250"/>
      <c r="AE79" s="251"/>
    </row>
    <row r="80" spans="2:31" ht="27.95" customHeight="1" x14ac:dyDescent="0.25">
      <c r="B80" s="143"/>
      <c r="C80" s="243"/>
      <c r="D80" s="244"/>
      <c r="E80" s="244"/>
      <c r="F80" s="244"/>
      <c r="G80" s="244"/>
      <c r="H80" s="244"/>
      <c r="I80" s="244"/>
      <c r="J80" s="245"/>
      <c r="K80" s="236" t="s">
        <v>4234</v>
      </c>
      <c r="L80" s="237"/>
      <c r="M80" s="237"/>
      <c r="N80" s="238"/>
      <c r="O80" s="216" t="s">
        <v>4465</v>
      </c>
      <c r="P80" s="217"/>
      <c r="Q80" s="217"/>
      <c r="R80" s="217"/>
      <c r="S80" s="217"/>
      <c r="T80" s="218"/>
      <c r="U80" s="38"/>
      <c r="V80" s="236" t="s">
        <v>4236</v>
      </c>
      <c r="W80" s="237"/>
      <c r="X80" s="237"/>
      <c r="Y80" s="237"/>
      <c r="Z80" s="268"/>
      <c r="AA80" s="269"/>
      <c r="AB80" s="269"/>
      <c r="AC80" s="269"/>
      <c r="AD80" s="269"/>
      <c r="AE80" s="270"/>
    </row>
    <row r="81" spans="2:32" ht="27.95" customHeight="1" x14ac:dyDescent="0.25">
      <c r="B81" s="239"/>
      <c r="C81" s="246"/>
      <c r="D81" s="247"/>
      <c r="E81" s="247"/>
      <c r="F81" s="247"/>
      <c r="G81" s="247"/>
      <c r="H81" s="247"/>
      <c r="I81" s="247"/>
      <c r="J81" s="248"/>
      <c r="K81" s="236" t="s">
        <v>4235</v>
      </c>
      <c r="L81" s="237"/>
      <c r="M81" s="237"/>
      <c r="N81" s="238"/>
      <c r="O81" s="216" t="s">
        <v>4466</v>
      </c>
      <c r="P81" s="217"/>
      <c r="Q81" s="217"/>
      <c r="R81" s="217"/>
      <c r="S81" s="217"/>
      <c r="T81" s="218"/>
      <c r="U81" s="39"/>
      <c r="V81" s="236" t="s">
        <v>4237</v>
      </c>
      <c r="W81" s="237"/>
      <c r="X81" s="237"/>
      <c r="Y81" s="237"/>
      <c r="Z81" s="174" t="s">
        <v>4467</v>
      </c>
      <c r="AA81" s="175"/>
      <c r="AB81" s="175"/>
      <c r="AC81" s="175"/>
      <c r="AD81" s="175"/>
      <c r="AE81" s="176"/>
    </row>
    <row r="83" spans="2:32" ht="18.75" x14ac:dyDescent="0.3">
      <c r="C83" s="257" t="s">
        <v>4422</v>
      </c>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F83" s="21">
        <f>'Natura dell''intervento'!E16</f>
        <v>1</v>
      </c>
    </row>
    <row r="84" spans="2:32" x14ac:dyDescent="0.25">
      <c r="B84" s="54"/>
      <c r="J84" s="181" t="s">
        <v>4266</v>
      </c>
      <c r="K84" s="181"/>
      <c r="L84" s="181"/>
      <c r="M84" s="181"/>
      <c r="N84" s="181"/>
      <c r="O84" s="181"/>
      <c r="P84" s="181"/>
      <c r="Q84" s="181"/>
      <c r="R84" s="181"/>
      <c r="S84" s="181"/>
      <c r="T84" s="181"/>
      <c r="U84" s="181"/>
      <c r="V84" s="181"/>
      <c r="W84" s="181"/>
      <c r="X84" s="181"/>
      <c r="Y84" s="181"/>
    </row>
    <row r="85" spans="2:32" ht="36.6" customHeight="1" x14ac:dyDescent="0.25">
      <c r="B85" s="197" t="s">
        <v>10</v>
      </c>
      <c r="C85" s="161"/>
      <c r="D85" s="161"/>
      <c r="E85" s="161"/>
      <c r="F85" s="161"/>
      <c r="G85" s="161"/>
      <c r="H85" s="161"/>
      <c r="I85" s="161"/>
      <c r="J85" s="161"/>
      <c r="K85" s="198" t="s">
        <v>4449</v>
      </c>
      <c r="L85" s="198"/>
      <c r="M85" s="198"/>
      <c r="N85" s="198"/>
      <c r="O85" s="199" t="s">
        <v>4278</v>
      </c>
      <c r="P85" s="199"/>
      <c r="Q85" s="199"/>
      <c r="R85" s="199"/>
      <c r="S85" s="199"/>
      <c r="T85" s="199"/>
      <c r="U85" s="199"/>
      <c r="V85" s="199"/>
      <c r="W85" s="199"/>
      <c r="X85" s="199"/>
      <c r="Y85" s="199"/>
      <c r="Z85" s="199"/>
      <c r="AA85" s="199"/>
      <c r="AB85" s="199"/>
      <c r="AC85" s="199"/>
      <c r="AD85" s="199"/>
      <c r="AE85" s="199"/>
    </row>
    <row r="86" spans="2:32" ht="34.5" customHeight="1" x14ac:dyDescent="0.25">
      <c r="B86" s="188" t="s">
        <v>4426</v>
      </c>
      <c r="C86" s="189"/>
      <c r="D86" s="189"/>
      <c r="E86" s="189"/>
      <c r="F86" s="189"/>
      <c r="G86" s="189"/>
      <c r="H86" s="189"/>
      <c r="I86" s="189"/>
      <c r="J86" s="190"/>
      <c r="K86" s="191">
        <v>220000</v>
      </c>
      <c r="L86" s="192"/>
      <c r="M86" s="192"/>
      <c r="N86" s="193"/>
      <c r="O86" s="200"/>
      <c r="P86" s="201"/>
      <c r="Q86" s="201"/>
      <c r="R86" s="201"/>
      <c r="S86" s="201"/>
      <c r="T86" s="201"/>
      <c r="U86" s="201"/>
      <c r="V86" s="201"/>
      <c r="W86" s="201"/>
      <c r="X86" s="201"/>
      <c r="Y86" s="201"/>
      <c r="Z86" s="201"/>
      <c r="AA86" s="201"/>
      <c r="AB86" s="201"/>
      <c r="AC86" s="201"/>
      <c r="AD86" s="201"/>
      <c r="AE86" s="202"/>
    </row>
    <row r="87" spans="2:32" ht="34.5" customHeight="1" x14ac:dyDescent="0.25">
      <c r="B87" s="222" t="s">
        <v>4261</v>
      </c>
      <c r="C87" s="223"/>
      <c r="D87" s="223"/>
      <c r="E87" s="223"/>
      <c r="F87" s="223"/>
      <c r="G87" s="223"/>
      <c r="H87" s="223"/>
      <c r="I87" s="223"/>
      <c r="J87" s="223"/>
      <c r="K87" s="191"/>
      <c r="L87" s="192"/>
      <c r="M87" s="192"/>
      <c r="N87" s="193"/>
      <c r="O87" s="200"/>
      <c r="P87" s="201"/>
      <c r="Q87" s="201"/>
      <c r="R87" s="201"/>
      <c r="S87" s="201"/>
      <c r="T87" s="201"/>
      <c r="U87" s="201"/>
      <c r="V87" s="201"/>
      <c r="W87" s="201"/>
      <c r="X87" s="201"/>
      <c r="Y87" s="201"/>
      <c r="Z87" s="201"/>
      <c r="AA87" s="201"/>
      <c r="AB87" s="201"/>
      <c r="AC87" s="201"/>
      <c r="AD87" s="201"/>
      <c r="AE87" s="202"/>
    </row>
    <row r="88" spans="2:32" ht="34.5" customHeight="1" x14ac:dyDescent="0.25">
      <c r="B88" s="222" t="s">
        <v>4264</v>
      </c>
      <c r="C88" s="223"/>
      <c r="D88" s="223"/>
      <c r="E88" s="223"/>
      <c r="F88" s="223"/>
      <c r="G88" s="223"/>
      <c r="H88" s="223"/>
      <c r="I88" s="223"/>
      <c r="J88" s="223"/>
      <c r="K88" s="191"/>
      <c r="L88" s="192"/>
      <c r="M88" s="192"/>
      <c r="N88" s="193"/>
      <c r="O88" s="200"/>
      <c r="P88" s="201"/>
      <c r="Q88" s="201"/>
      <c r="R88" s="201"/>
      <c r="S88" s="201"/>
      <c r="T88" s="201"/>
      <c r="U88" s="201"/>
      <c r="V88" s="201"/>
      <c r="W88" s="201"/>
      <c r="X88" s="201"/>
      <c r="Y88" s="201"/>
      <c r="Z88" s="201"/>
      <c r="AA88" s="201"/>
      <c r="AB88" s="201"/>
      <c r="AC88" s="201"/>
      <c r="AD88" s="201"/>
      <c r="AE88" s="202"/>
    </row>
    <row r="89" spans="2:32" ht="34.5" customHeight="1" x14ac:dyDescent="0.25">
      <c r="B89" s="222" t="s">
        <v>4265</v>
      </c>
      <c r="C89" s="223"/>
      <c r="D89" s="223"/>
      <c r="E89" s="223"/>
      <c r="F89" s="223"/>
      <c r="G89" s="223"/>
      <c r="H89" s="223"/>
      <c r="I89" s="223"/>
      <c r="J89" s="223"/>
      <c r="K89" s="191"/>
      <c r="L89" s="192"/>
      <c r="M89" s="192"/>
      <c r="N89" s="193"/>
      <c r="O89" s="200"/>
      <c r="P89" s="201"/>
      <c r="Q89" s="201"/>
      <c r="R89" s="201"/>
      <c r="S89" s="201"/>
      <c r="T89" s="201"/>
      <c r="U89" s="201"/>
      <c r="V89" s="201"/>
      <c r="W89" s="201"/>
      <c r="X89" s="201"/>
      <c r="Y89" s="201"/>
      <c r="Z89" s="201"/>
      <c r="AA89" s="201"/>
      <c r="AB89" s="201"/>
      <c r="AC89" s="201"/>
      <c r="AD89" s="201"/>
      <c r="AE89" s="202"/>
    </row>
    <row r="90" spans="2:32" ht="34.5" customHeight="1" x14ac:dyDescent="0.25">
      <c r="B90" s="188" t="s">
        <v>4427</v>
      </c>
      <c r="C90" s="189"/>
      <c r="D90" s="189"/>
      <c r="E90" s="189"/>
      <c r="F90" s="189"/>
      <c r="G90" s="189"/>
      <c r="H90" s="189"/>
      <c r="I90" s="189"/>
      <c r="J90" s="190"/>
      <c r="K90" s="191"/>
      <c r="L90" s="192"/>
      <c r="M90" s="192"/>
      <c r="N90" s="193"/>
      <c r="O90" s="200"/>
      <c r="P90" s="201"/>
      <c r="Q90" s="201"/>
      <c r="R90" s="201"/>
      <c r="S90" s="201"/>
      <c r="T90" s="201"/>
      <c r="U90" s="201"/>
      <c r="V90" s="201"/>
      <c r="W90" s="201"/>
      <c r="X90" s="201"/>
      <c r="Y90" s="201"/>
      <c r="Z90" s="201"/>
      <c r="AA90" s="201"/>
      <c r="AB90" s="201"/>
      <c r="AC90" s="201"/>
      <c r="AD90" s="201"/>
      <c r="AE90" s="202"/>
    </row>
    <row r="91" spans="2:32" ht="34.5" customHeight="1" x14ac:dyDescent="0.25">
      <c r="B91" s="258" t="s">
        <v>4263</v>
      </c>
      <c r="C91" s="259"/>
      <c r="D91" s="259"/>
      <c r="E91" s="259"/>
      <c r="F91" s="259"/>
      <c r="G91" s="259"/>
      <c r="H91" s="259"/>
      <c r="I91" s="259"/>
      <c r="J91" s="259"/>
      <c r="K91" s="191"/>
      <c r="L91" s="192"/>
      <c r="M91" s="192"/>
      <c r="N91" s="193"/>
      <c r="O91" s="200"/>
      <c r="P91" s="201"/>
      <c r="Q91" s="201"/>
      <c r="R91" s="201"/>
      <c r="S91" s="201"/>
      <c r="T91" s="201"/>
      <c r="U91" s="201"/>
      <c r="V91" s="201"/>
      <c r="W91" s="201"/>
      <c r="X91" s="201"/>
      <c r="Y91" s="201"/>
      <c r="Z91" s="201"/>
      <c r="AA91" s="201"/>
      <c r="AB91" s="201"/>
      <c r="AC91" s="201"/>
      <c r="AD91" s="201"/>
      <c r="AE91" s="202"/>
    </row>
    <row r="92" spans="2:32" ht="14.1" customHeight="1" x14ac:dyDescent="0.25">
      <c r="B92" s="177" t="s">
        <v>4428</v>
      </c>
      <c r="C92" s="177"/>
      <c r="D92" s="177"/>
      <c r="E92" s="177"/>
      <c r="F92" s="177"/>
      <c r="G92" s="177"/>
      <c r="H92" s="177"/>
      <c r="I92" s="177"/>
      <c r="J92" s="177"/>
      <c r="K92" s="178">
        <f>K86+K90</f>
        <v>220000</v>
      </c>
      <c r="L92" s="179"/>
      <c r="M92" s="179"/>
      <c r="N92" s="179"/>
      <c r="O92" s="179"/>
      <c r="P92" s="179"/>
      <c r="Q92" s="179"/>
      <c r="R92" s="179"/>
      <c r="S92" s="179"/>
      <c r="T92" s="179"/>
      <c r="U92" s="179"/>
      <c r="V92" s="179"/>
      <c r="W92" s="179"/>
      <c r="X92" s="179"/>
      <c r="Y92" s="179"/>
      <c r="Z92" s="179"/>
      <c r="AA92" s="179"/>
      <c r="AB92" s="179"/>
      <c r="AC92" s="179"/>
      <c r="AD92" s="179"/>
      <c r="AE92" s="180"/>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181" t="s">
        <v>4267</v>
      </c>
      <c r="L95" s="181"/>
      <c r="M95" s="181"/>
      <c r="N95" s="181"/>
      <c r="O95" s="181"/>
      <c r="P95" s="181"/>
      <c r="Q95" s="181"/>
      <c r="R95" s="181"/>
      <c r="S95" s="181"/>
      <c r="T95" s="181"/>
      <c r="U95" s="181"/>
      <c r="V95" s="181"/>
      <c r="W95" s="181"/>
      <c r="X95" s="181"/>
      <c r="Y95" s="181"/>
      <c r="Z95" s="181"/>
    </row>
    <row r="96" spans="2:32" ht="30.95" customHeight="1" x14ac:dyDescent="0.25">
      <c r="B96" s="197" t="s">
        <v>10</v>
      </c>
      <c r="C96" s="161"/>
      <c r="D96" s="161"/>
      <c r="E96" s="161"/>
      <c r="F96" s="161"/>
      <c r="G96" s="161"/>
      <c r="H96" s="161"/>
      <c r="I96" s="161"/>
      <c r="J96" s="161"/>
      <c r="K96" s="198" t="s">
        <v>4449</v>
      </c>
      <c r="L96" s="198"/>
      <c r="M96" s="198"/>
      <c r="N96" s="198"/>
      <c r="O96" s="199" t="s">
        <v>4278</v>
      </c>
      <c r="P96" s="199"/>
      <c r="Q96" s="199"/>
      <c r="R96" s="199"/>
      <c r="S96" s="199"/>
      <c r="T96" s="199"/>
      <c r="U96" s="199"/>
      <c r="V96" s="199"/>
      <c r="W96" s="199"/>
      <c r="X96" s="199"/>
      <c r="Y96" s="199"/>
      <c r="Z96" s="199"/>
      <c r="AA96" s="199"/>
      <c r="AB96" s="199"/>
      <c r="AC96" s="199"/>
      <c r="AD96" s="199"/>
      <c r="AE96" s="199"/>
    </row>
    <row r="97" spans="2:33" ht="30" customHeight="1" x14ac:dyDescent="0.25">
      <c r="B97" s="188" t="s">
        <v>4420</v>
      </c>
      <c r="C97" s="189"/>
      <c r="D97" s="189"/>
      <c r="E97" s="189"/>
      <c r="F97" s="189"/>
      <c r="G97" s="189"/>
      <c r="H97" s="189"/>
      <c r="I97" s="189"/>
      <c r="J97" s="190"/>
      <c r="K97" s="191"/>
      <c r="L97" s="192"/>
      <c r="M97" s="192"/>
      <c r="N97" s="193"/>
      <c r="O97" s="194"/>
      <c r="P97" s="195"/>
      <c r="Q97" s="195"/>
      <c r="R97" s="195"/>
      <c r="S97" s="195"/>
      <c r="T97" s="195"/>
      <c r="U97" s="195"/>
      <c r="V97" s="195"/>
      <c r="W97" s="195"/>
      <c r="X97" s="195"/>
      <c r="Y97" s="195"/>
      <c r="Z97" s="195"/>
      <c r="AA97" s="195"/>
      <c r="AB97" s="195"/>
      <c r="AC97" s="195"/>
      <c r="AD97" s="195"/>
      <c r="AE97" s="196"/>
    </row>
    <row r="98" spans="2:33" ht="30" customHeight="1" x14ac:dyDescent="0.25">
      <c r="B98" s="188" t="s">
        <v>4302</v>
      </c>
      <c r="C98" s="189"/>
      <c r="D98" s="189"/>
      <c r="E98" s="189"/>
      <c r="F98" s="189"/>
      <c r="G98" s="189"/>
      <c r="H98" s="189"/>
      <c r="I98" s="189"/>
      <c r="J98" s="190"/>
      <c r="K98" s="191"/>
      <c r="L98" s="192"/>
      <c r="M98" s="192"/>
      <c r="N98" s="193"/>
      <c r="O98" s="194"/>
      <c r="P98" s="195"/>
      <c r="Q98" s="195"/>
      <c r="R98" s="195"/>
      <c r="S98" s="195"/>
      <c r="T98" s="195"/>
      <c r="U98" s="195"/>
      <c r="V98" s="195"/>
      <c r="W98" s="195"/>
      <c r="X98" s="195"/>
      <c r="Y98" s="195"/>
      <c r="Z98" s="195"/>
      <c r="AA98" s="195"/>
      <c r="AB98" s="195"/>
      <c r="AC98" s="195"/>
      <c r="AD98" s="195"/>
      <c r="AE98" s="196"/>
    </row>
    <row r="99" spans="2:33" ht="14.1" customHeight="1" x14ac:dyDescent="0.25">
      <c r="B99" s="177" t="s">
        <v>4262</v>
      </c>
      <c r="C99" s="177"/>
      <c r="D99" s="177"/>
      <c r="E99" s="177"/>
      <c r="F99" s="177"/>
      <c r="G99" s="177"/>
      <c r="H99" s="177"/>
      <c r="I99" s="177"/>
      <c r="J99" s="177"/>
      <c r="K99" s="178">
        <f>K97+K98</f>
        <v>0</v>
      </c>
      <c r="L99" s="179"/>
      <c r="M99" s="179"/>
      <c r="N99" s="179"/>
      <c r="O99" s="179"/>
      <c r="P99" s="179"/>
      <c r="Q99" s="179"/>
      <c r="R99" s="179"/>
      <c r="S99" s="179"/>
      <c r="T99" s="179"/>
      <c r="U99" s="179"/>
      <c r="V99" s="179"/>
      <c r="W99" s="179"/>
      <c r="X99" s="179"/>
      <c r="Y99" s="179"/>
      <c r="Z99" s="179"/>
      <c r="AA99" s="179"/>
      <c r="AB99" s="179"/>
      <c r="AC99" s="179"/>
      <c r="AD99" s="179"/>
      <c r="AE99" s="180"/>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181" t="s">
        <v>4450</v>
      </c>
      <c r="L102" s="181"/>
      <c r="M102" s="181"/>
      <c r="N102" s="181"/>
      <c r="O102" s="181"/>
      <c r="P102" s="181"/>
      <c r="Q102" s="181"/>
      <c r="R102" s="181"/>
      <c r="S102" s="181"/>
      <c r="T102" s="181"/>
      <c r="U102" s="181"/>
      <c r="V102" s="181"/>
      <c r="W102" s="181"/>
      <c r="X102" s="181"/>
      <c r="Y102" s="181"/>
      <c r="Z102" s="181"/>
    </row>
    <row r="103" spans="2:33" ht="30.95" customHeight="1" x14ac:dyDescent="0.25">
      <c r="B103" s="197" t="s">
        <v>10</v>
      </c>
      <c r="C103" s="161"/>
      <c r="D103" s="161"/>
      <c r="E103" s="161"/>
      <c r="F103" s="161"/>
      <c r="G103" s="161"/>
      <c r="H103" s="161"/>
      <c r="I103" s="161"/>
      <c r="J103" s="161"/>
      <c r="K103" s="198" t="s">
        <v>4449</v>
      </c>
      <c r="L103" s="198"/>
      <c r="M103" s="198"/>
      <c r="N103" s="198"/>
      <c r="O103" s="199" t="s">
        <v>4278</v>
      </c>
      <c r="P103" s="199"/>
      <c r="Q103" s="199"/>
      <c r="R103" s="199"/>
      <c r="S103" s="199"/>
      <c r="T103" s="199"/>
      <c r="U103" s="199"/>
      <c r="V103" s="199"/>
      <c r="W103" s="199"/>
      <c r="X103" s="199"/>
      <c r="Y103" s="199"/>
      <c r="Z103" s="199"/>
      <c r="AA103" s="199"/>
      <c r="AB103" s="199"/>
      <c r="AC103" s="199"/>
      <c r="AD103" s="199"/>
      <c r="AE103" s="199"/>
    </row>
    <row r="104" spans="2:33" ht="30" customHeight="1" x14ac:dyDescent="0.25">
      <c r="B104" s="188" t="s">
        <v>4421</v>
      </c>
      <c r="C104" s="189"/>
      <c r="D104" s="189"/>
      <c r="E104" s="189"/>
      <c r="F104" s="189"/>
      <c r="G104" s="189"/>
      <c r="H104" s="189"/>
      <c r="I104" s="189"/>
      <c r="J104" s="190"/>
      <c r="K104" s="191"/>
      <c r="L104" s="192"/>
      <c r="M104" s="192"/>
      <c r="N104" s="193"/>
      <c r="O104" s="194"/>
      <c r="P104" s="195"/>
      <c r="Q104" s="195"/>
      <c r="R104" s="195"/>
      <c r="S104" s="195"/>
      <c r="T104" s="195"/>
      <c r="U104" s="195"/>
      <c r="V104" s="195"/>
      <c r="W104" s="195"/>
      <c r="X104" s="195"/>
      <c r="Y104" s="195"/>
      <c r="Z104" s="195"/>
      <c r="AA104" s="195"/>
      <c r="AB104" s="195"/>
      <c r="AC104" s="195"/>
      <c r="AD104" s="195"/>
      <c r="AE104" s="196"/>
    </row>
    <row r="105" spans="2:33" ht="30" customHeight="1" x14ac:dyDescent="0.25">
      <c r="B105" s="188" t="s">
        <v>4302</v>
      </c>
      <c r="C105" s="189"/>
      <c r="D105" s="189"/>
      <c r="E105" s="189"/>
      <c r="F105" s="189"/>
      <c r="G105" s="189"/>
      <c r="H105" s="189"/>
      <c r="I105" s="189"/>
      <c r="J105" s="190"/>
      <c r="K105" s="191"/>
      <c r="L105" s="192"/>
      <c r="M105" s="192"/>
      <c r="N105" s="193"/>
      <c r="O105" s="194"/>
      <c r="P105" s="195"/>
      <c r="Q105" s="195"/>
      <c r="R105" s="195"/>
      <c r="S105" s="195"/>
      <c r="T105" s="195"/>
      <c r="U105" s="195"/>
      <c r="V105" s="195"/>
      <c r="W105" s="195"/>
      <c r="X105" s="195"/>
      <c r="Y105" s="195"/>
      <c r="Z105" s="195"/>
      <c r="AA105" s="195"/>
      <c r="AB105" s="195"/>
      <c r="AC105" s="195"/>
      <c r="AD105" s="195"/>
      <c r="AE105" s="196"/>
    </row>
    <row r="106" spans="2:33" ht="14.1" customHeight="1" x14ac:dyDescent="0.25">
      <c r="B106" s="177" t="s">
        <v>4262</v>
      </c>
      <c r="C106" s="177"/>
      <c r="D106" s="177"/>
      <c r="E106" s="177"/>
      <c r="F106" s="177"/>
      <c r="G106" s="177"/>
      <c r="H106" s="177"/>
      <c r="I106" s="177"/>
      <c r="J106" s="177"/>
      <c r="K106" s="178">
        <f>K104+K105</f>
        <v>0</v>
      </c>
      <c r="L106" s="179"/>
      <c r="M106" s="179"/>
      <c r="N106" s="179"/>
      <c r="O106" s="179"/>
      <c r="P106" s="179"/>
      <c r="Q106" s="179"/>
      <c r="R106" s="179"/>
      <c r="S106" s="179"/>
      <c r="T106" s="179"/>
      <c r="U106" s="179"/>
      <c r="V106" s="179"/>
      <c r="W106" s="179"/>
      <c r="X106" s="179"/>
      <c r="Y106" s="179"/>
      <c r="Z106" s="179"/>
      <c r="AA106" s="179"/>
      <c r="AB106" s="179"/>
      <c r="AC106" s="179"/>
      <c r="AD106" s="179"/>
      <c r="AE106" s="180"/>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257" t="s">
        <v>4423</v>
      </c>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1" spans="2:33" ht="25.5" customHeight="1" x14ac:dyDescent="0.25">
      <c r="B111" s="198" t="s">
        <v>15</v>
      </c>
      <c r="C111" s="198"/>
      <c r="D111" s="198"/>
      <c r="E111" s="198"/>
      <c r="F111" s="198"/>
      <c r="G111" s="198"/>
      <c r="H111" s="198"/>
      <c r="I111" s="198"/>
      <c r="J111" s="198"/>
      <c r="K111" s="198"/>
      <c r="L111" s="198"/>
      <c r="M111" s="198"/>
      <c r="N111" s="197" t="s">
        <v>14</v>
      </c>
      <c r="O111" s="161"/>
      <c r="P111" s="161"/>
      <c r="Q111" s="161"/>
      <c r="R111" s="161"/>
      <c r="S111" s="161"/>
      <c r="T111" s="161"/>
      <c r="U111" s="161"/>
      <c r="V111" s="161"/>
      <c r="W111" s="161" t="s">
        <v>4429</v>
      </c>
      <c r="X111" s="161"/>
      <c r="Y111" s="161"/>
      <c r="Z111" s="161"/>
      <c r="AA111" s="161"/>
      <c r="AB111" s="161"/>
      <c r="AC111" s="161"/>
      <c r="AD111" s="161"/>
      <c r="AE111" s="161"/>
    </row>
    <row r="112" spans="2:33" s="55" customFormat="1" ht="11.1" customHeight="1" x14ac:dyDescent="0.2">
      <c r="B112" s="182">
        <v>2027</v>
      </c>
      <c r="C112" s="183"/>
      <c r="D112" s="183"/>
      <c r="E112" s="183"/>
      <c r="F112" s="183"/>
      <c r="G112" s="183"/>
      <c r="H112" s="183"/>
      <c r="I112" s="183"/>
      <c r="J112" s="183"/>
      <c r="K112" s="183"/>
      <c r="L112" s="183"/>
      <c r="M112" s="184"/>
      <c r="N112" s="182" t="s">
        <v>4462</v>
      </c>
      <c r="O112" s="183"/>
      <c r="P112" s="183"/>
      <c r="Q112" s="183"/>
      <c r="R112" s="183"/>
      <c r="S112" s="183"/>
      <c r="T112" s="183"/>
      <c r="U112" s="183"/>
      <c r="V112" s="184"/>
      <c r="W112" s="185">
        <v>220000</v>
      </c>
      <c r="X112" s="186"/>
      <c r="Y112" s="186"/>
      <c r="Z112" s="186"/>
      <c r="AA112" s="186"/>
      <c r="AB112" s="186"/>
      <c r="AC112" s="186"/>
      <c r="AD112" s="186"/>
      <c r="AE112" s="187"/>
    </row>
    <row r="113" spans="2:31" s="55" customFormat="1" ht="11.1" customHeight="1" x14ac:dyDescent="0.2">
      <c r="B113" s="182"/>
      <c r="C113" s="183"/>
      <c r="D113" s="183"/>
      <c r="E113" s="183"/>
      <c r="F113" s="183"/>
      <c r="G113" s="183"/>
      <c r="H113" s="183"/>
      <c r="I113" s="183"/>
      <c r="J113" s="183"/>
      <c r="K113" s="183"/>
      <c r="L113" s="183"/>
      <c r="M113" s="184"/>
      <c r="N113" s="182"/>
      <c r="O113" s="183"/>
      <c r="P113" s="183"/>
      <c r="Q113" s="183"/>
      <c r="R113" s="183"/>
      <c r="S113" s="183"/>
      <c r="T113" s="183"/>
      <c r="U113" s="183"/>
      <c r="V113" s="184"/>
      <c r="W113" s="185"/>
      <c r="X113" s="186"/>
      <c r="Y113" s="186"/>
      <c r="Z113" s="186"/>
      <c r="AA113" s="186"/>
      <c r="AB113" s="186"/>
      <c r="AC113" s="186"/>
      <c r="AD113" s="186"/>
      <c r="AE113" s="187"/>
    </row>
    <row r="114" spans="2:31" s="55" customFormat="1" ht="11.1" customHeight="1" x14ac:dyDescent="0.2">
      <c r="B114" s="182"/>
      <c r="C114" s="183"/>
      <c r="D114" s="183"/>
      <c r="E114" s="183"/>
      <c r="F114" s="183"/>
      <c r="G114" s="183"/>
      <c r="H114" s="183"/>
      <c r="I114" s="183"/>
      <c r="J114" s="183"/>
      <c r="K114" s="183"/>
      <c r="L114" s="183"/>
      <c r="M114" s="184"/>
      <c r="N114" s="182"/>
      <c r="O114" s="183"/>
      <c r="P114" s="183"/>
      <c r="Q114" s="183"/>
      <c r="R114" s="183"/>
      <c r="S114" s="183"/>
      <c r="T114" s="183"/>
      <c r="U114" s="183"/>
      <c r="V114" s="184"/>
      <c r="W114" s="185"/>
      <c r="X114" s="186"/>
      <c r="Y114" s="186"/>
      <c r="Z114" s="186"/>
      <c r="AA114" s="186"/>
      <c r="AB114" s="186"/>
      <c r="AC114" s="186"/>
      <c r="AD114" s="186"/>
      <c r="AE114" s="187"/>
    </row>
    <row r="115" spans="2:31" s="55" customFormat="1" ht="11.1" customHeight="1" x14ac:dyDescent="0.2">
      <c r="B115" s="182"/>
      <c r="C115" s="183"/>
      <c r="D115" s="183"/>
      <c r="E115" s="183"/>
      <c r="F115" s="183"/>
      <c r="G115" s="183"/>
      <c r="H115" s="183"/>
      <c r="I115" s="183"/>
      <c r="J115" s="183"/>
      <c r="K115" s="183"/>
      <c r="L115" s="183"/>
      <c r="M115" s="184"/>
      <c r="N115" s="182"/>
      <c r="O115" s="183"/>
      <c r="P115" s="183"/>
      <c r="Q115" s="183"/>
      <c r="R115" s="183"/>
      <c r="S115" s="183"/>
      <c r="T115" s="183"/>
      <c r="U115" s="183"/>
      <c r="V115" s="184"/>
      <c r="W115" s="185"/>
      <c r="X115" s="186"/>
      <c r="Y115" s="186"/>
      <c r="Z115" s="186"/>
      <c r="AA115" s="186"/>
      <c r="AB115" s="186"/>
      <c r="AC115" s="186"/>
      <c r="AD115" s="186"/>
      <c r="AE115" s="187"/>
    </row>
    <row r="116" spans="2:31" s="55" customFormat="1" ht="11.1" customHeight="1" x14ac:dyDescent="0.2">
      <c r="B116" s="182"/>
      <c r="C116" s="183"/>
      <c r="D116" s="183"/>
      <c r="E116" s="183"/>
      <c r="F116" s="183"/>
      <c r="G116" s="183"/>
      <c r="H116" s="183"/>
      <c r="I116" s="183"/>
      <c r="J116" s="183"/>
      <c r="K116" s="183"/>
      <c r="L116" s="183"/>
      <c r="M116" s="184"/>
      <c r="N116" s="182"/>
      <c r="O116" s="183"/>
      <c r="P116" s="183"/>
      <c r="Q116" s="183"/>
      <c r="R116" s="183"/>
      <c r="S116" s="183"/>
      <c r="T116" s="183"/>
      <c r="U116" s="183"/>
      <c r="V116" s="184"/>
      <c r="W116" s="185"/>
      <c r="X116" s="186"/>
      <c r="Y116" s="186"/>
      <c r="Z116" s="186"/>
      <c r="AA116" s="186"/>
      <c r="AB116" s="186"/>
      <c r="AC116" s="186"/>
      <c r="AD116" s="186"/>
      <c r="AE116" s="187"/>
    </row>
    <row r="117" spans="2:31" s="55" customFormat="1" ht="11.1" customHeight="1" x14ac:dyDescent="0.2">
      <c r="B117" s="182"/>
      <c r="C117" s="183"/>
      <c r="D117" s="183"/>
      <c r="E117" s="183"/>
      <c r="F117" s="183"/>
      <c r="G117" s="183"/>
      <c r="H117" s="183"/>
      <c r="I117" s="183"/>
      <c r="J117" s="183"/>
      <c r="K117" s="183"/>
      <c r="L117" s="183"/>
      <c r="M117" s="184"/>
      <c r="N117" s="182"/>
      <c r="O117" s="183"/>
      <c r="P117" s="183"/>
      <c r="Q117" s="183"/>
      <c r="R117" s="183"/>
      <c r="S117" s="183"/>
      <c r="T117" s="183"/>
      <c r="U117" s="183"/>
      <c r="V117" s="184"/>
      <c r="W117" s="185"/>
      <c r="X117" s="186"/>
      <c r="Y117" s="186"/>
      <c r="Z117" s="186"/>
      <c r="AA117" s="186"/>
      <c r="AB117" s="186"/>
      <c r="AC117" s="186"/>
      <c r="AD117" s="186"/>
      <c r="AE117" s="187"/>
    </row>
    <row r="118" spans="2:31" s="55" customFormat="1" ht="11.1" customHeight="1" x14ac:dyDescent="0.2">
      <c r="B118" s="182"/>
      <c r="C118" s="183"/>
      <c r="D118" s="183"/>
      <c r="E118" s="183"/>
      <c r="F118" s="183"/>
      <c r="G118" s="183"/>
      <c r="H118" s="183"/>
      <c r="I118" s="183"/>
      <c r="J118" s="183"/>
      <c r="K118" s="183"/>
      <c r="L118" s="183"/>
      <c r="M118" s="184"/>
      <c r="N118" s="182"/>
      <c r="O118" s="183"/>
      <c r="P118" s="183"/>
      <c r="Q118" s="183"/>
      <c r="R118" s="183"/>
      <c r="S118" s="183"/>
      <c r="T118" s="183"/>
      <c r="U118" s="183"/>
      <c r="V118" s="184"/>
      <c r="W118" s="185"/>
      <c r="X118" s="186"/>
      <c r="Y118" s="186"/>
      <c r="Z118" s="186"/>
      <c r="AA118" s="186"/>
      <c r="AB118" s="186"/>
      <c r="AC118" s="186"/>
      <c r="AD118" s="186"/>
      <c r="AE118" s="187"/>
    </row>
    <row r="119" spans="2:31" s="55" customFormat="1" ht="11.1" customHeight="1" x14ac:dyDescent="0.2">
      <c r="B119" s="182"/>
      <c r="C119" s="183"/>
      <c r="D119" s="183"/>
      <c r="E119" s="183"/>
      <c r="F119" s="183"/>
      <c r="G119" s="183"/>
      <c r="H119" s="183"/>
      <c r="I119" s="183"/>
      <c r="J119" s="183"/>
      <c r="K119" s="183"/>
      <c r="L119" s="183"/>
      <c r="M119" s="184"/>
      <c r="N119" s="182"/>
      <c r="O119" s="183"/>
      <c r="P119" s="183"/>
      <c r="Q119" s="183"/>
      <c r="R119" s="183"/>
      <c r="S119" s="183"/>
      <c r="T119" s="183"/>
      <c r="U119" s="183"/>
      <c r="V119" s="184"/>
      <c r="W119" s="185"/>
      <c r="X119" s="186"/>
      <c r="Y119" s="186"/>
      <c r="Z119" s="186"/>
      <c r="AA119" s="186"/>
      <c r="AB119" s="186"/>
      <c r="AC119" s="186"/>
      <c r="AD119" s="186"/>
      <c r="AE119" s="187"/>
    </row>
    <row r="120" spans="2:31" s="55" customFormat="1" ht="11.1" customHeight="1" x14ac:dyDescent="0.2">
      <c r="B120" s="182"/>
      <c r="C120" s="183"/>
      <c r="D120" s="183"/>
      <c r="E120" s="183"/>
      <c r="F120" s="183"/>
      <c r="G120" s="183"/>
      <c r="H120" s="183"/>
      <c r="I120" s="183"/>
      <c r="J120" s="183"/>
      <c r="K120" s="183"/>
      <c r="L120" s="183"/>
      <c r="M120" s="184"/>
      <c r="N120" s="182"/>
      <c r="O120" s="183"/>
      <c r="P120" s="183"/>
      <c r="Q120" s="183"/>
      <c r="R120" s="183"/>
      <c r="S120" s="183"/>
      <c r="T120" s="183"/>
      <c r="U120" s="183"/>
      <c r="V120" s="184"/>
      <c r="W120" s="185"/>
      <c r="X120" s="186"/>
      <c r="Y120" s="186"/>
      <c r="Z120" s="186"/>
      <c r="AA120" s="186"/>
      <c r="AB120" s="186"/>
      <c r="AC120" s="186"/>
      <c r="AD120" s="186"/>
      <c r="AE120" s="187"/>
    </row>
    <row r="121" spans="2:31" s="55" customFormat="1" ht="11.1" customHeight="1" x14ac:dyDescent="0.2">
      <c r="B121" s="182"/>
      <c r="C121" s="183"/>
      <c r="D121" s="183"/>
      <c r="E121" s="183"/>
      <c r="F121" s="183"/>
      <c r="G121" s="183"/>
      <c r="H121" s="183"/>
      <c r="I121" s="183"/>
      <c r="J121" s="183"/>
      <c r="K121" s="183"/>
      <c r="L121" s="183"/>
      <c r="M121" s="184"/>
      <c r="N121" s="182"/>
      <c r="O121" s="183"/>
      <c r="P121" s="183"/>
      <c r="Q121" s="183"/>
      <c r="R121" s="183"/>
      <c r="S121" s="183"/>
      <c r="T121" s="183"/>
      <c r="U121" s="183"/>
      <c r="V121" s="184"/>
      <c r="W121" s="185"/>
      <c r="X121" s="186"/>
      <c r="Y121" s="186"/>
      <c r="Z121" s="186"/>
      <c r="AA121" s="186"/>
      <c r="AB121" s="186"/>
      <c r="AC121" s="186"/>
      <c r="AD121" s="186"/>
      <c r="AE121" s="187"/>
    </row>
    <row r="122" spans="2:31" s="55" customFormat="1" ht="11.1" customHeight="1" x14ac:dyDescent="0.2">
      <c r="B122" s="182"/>
      <c r="C122" s="183"/>
      <c r="D122" s="183"/>
      <c r="E122" s="183"/>
      <c r="F122" s="183"/>
      <c r="G122" s="183"/>
      <c r="H122" s="183"/>
      <c r="I122" s="183"/>
      <c r="J122" s="183"/>
      <c r="K122" s="183"/>
      <c r="L122" s="183"/>
      <c r="M122" s="184"/>
      <c r="N122" s="182"/>
      <c r="O122" s="183"/>
      <c r="P122" s="183"/>
      <c r="Q122" s="183"/>
      <c r="R122" s="183"/>
      <c r="S122" s="183"/>
      <c r="T122" s="183"/>
      <c r="U122" s="183"/>
      <c r="V122" s="184"/>
      <c r="W122" s="185"/>
      <c r="X122" s="186"/>
      <c r="Y122" s="186"/>
      <c r="Z122" s="186"/>
      <c r="AA122" s="186"/>
      <c r="AB122" s="186"/>
      <c r="AC122" s="186"/>
      <c r="AD122" s="186"/>
      <c r="AE122" s="187"/>
    </row>
    <row r="123" spans="2:31" s="55" customFormat="1" ht="11.1" customHeight="1" x14ac:dyDescent="0.2">
      <c r="B123" s="182"/>
      <c r="C123" s="183"/>
      <c r="D123" s="183"/>
      <c r="E123" s="183"/>
      <c r="F123" s="183"/>
      <c r="G123" s="183"/>
      <c r="H123" s="183"/>
      <c r="I123" s="183"/>
      <c r="J123" s="183"/>
      <c r="K123" s="183"/>
      <c r="L123" s="183"/>
      <c r="M123" s="184"/>
      <c r="N123" s="182"/>
      <c r="O123" s="183"/>
      <c r="P123" s="183"/>
      <c r="Q123" s="183"/>
      <c r="R123" s="183"/>
      <c r="S123" s="183"/>
      <c r="T123" s="183"/>
      <c r="U123" s="183"/>
      <c r="V123" s="184"/>
      <c r="W123" s="185"/>
      <c r="X123" s="186"/>
      <c r="Y123" s="186"/>
      <c r="Z123" s="186"/>
      <c r="AA123" s="186"/>
      <c r="AB123" s="186"/>
      <c r="AC123" s="186"/>
      <c r="AD123" s="186"/>
      <c r="AE123" s="187"/>
    </row>
    <row r="124" spans="2:31" s="55" customFormat="1" ht="11.1" customHeight="1" x14ac:dyDescent="0.2">
      <c r="B124" s="182"/>
      <c r="C124" s="183"/>
      <c r="D124" s="183"/>
      <c r="E124" s="183"/>
      <c r="F124" s="183"/>
      <c r="G124" s="183"/>
      <c r="H124" s="183"/>
      <c r="I124" s="183"/>
      <c r="J124" s="183"/>
      <c r="K124" s="183"/>
      <c r="L124" s="183"/>
      <c r="M124" s="184"/>
      <c r="N124" s="182"/>
      <c r="O124" s="183"/>
      <c r="P124" s="183"/>
      <c r="Q124" s="183"/>
      <c r="R124" s="183"/>
      <c r="S124" s="183"/>
      <c r="T124" s="183"/>
      <c r="U124" s="183"/>
      <c r="V124" s="184"/>
      <c r="W124" s="185"/>
      <c r="X124" s="186"/>
      <c r="Y124" s="186"/>
      <c r="Z124" s="186"/>
      <c r="AA124" s="186"/>
      <c r="AB124" s="186"/>
      <c r="AC124" s="186"/>
      <c r="AD124" s="186"/>
      <c r="AE124" s="187"/>
    </row>
    <row r="125" spans="2:31" s="55" customFormat="1" ht="11.1" customHeight="1" x14ac:dyDescent="0.2">
      <c r="B125" s="182"/>
      <c r="C125" s="183"/>
      <c r="D125" s="183"/>
      <c r="E125" s="183"/>
      <c r="F125" s="183"/>
      <c r="G125" s="183"/>
      <c r="H125" s="183"/>
      <c r="I125" s="183"/>
      <c r="J125" s="183"/>
      <c r="K125" s="183"/>
      <c r="L125" s="183"/>
      <c r="M125" s="184"/>
      <c r="N125" s="182"/>
      <c r="O125" s="183"/>
      <c r="P125" s="183"/>
      <c r="Q125" s="183"/>
      <c r="R125" s="183"/>
      <c r="S125" s="183"/>
      <c r="T125" s="183"/>
      <c r="U125" s="183"/>
      <c r="V125" s="184"/>
      <c r="W125" s="185"/>
      <c r="X125" s="186"/>
      <c r="Y125" s="186"/>
      <c r="Z125" s="186"/>
      <c r="AA125" s="186"/>
      <c r="AB125" s="186"/>
      <c r="AC125" s="186"/>
      <c r="AD125" s="186"/>
      <c r="AE125" s="187"/>
    </row>
    <row r="126" spans="2:31" s="55" customFormat="1" ht="11.1" customHeight="1" x14ac:dyDescent="0.2">
      <c r="B126" s="182"/>
      <c r="C126" s="183"/>
      <c r="D126" s="183"/>
      <c r="E126" s="183"/>
      <c r="F126" s="183"/>
      <c r="G126" s="183"/>
      <c r="H126" s="183"/>
      <c r="I126" s="183"/>
      <c r="J126" s="183"/>
      <c r="K126" s="183"/>
      <c r="L126" s="183"/>
      <c r="M126" s="184"/>
      <c r="N126" s="182"/>
      <c r="O126" s="183"/>
      <c r="P126" s="183"/>
      <c r="Q126" s="183"/>
      <c r="R126" s="183"/>
      <c r="S126" s="183"/>
      <c r="T126" s="183"/>
      <c r="U126" s="183"/>
      <c r="V126" s="184"/>
      <c r="W126" s="185"/>
      <c r="X126" s="186"/>
      <c r="Y126" s="186"/>
      <c r="Z126" s="186"/>
      <c r="AA126" s="186"/>
      <c r="AB126" s="186"/>
      <c r="AC126" s="186"/>
      <c r="AD126" s="186"/>
      <c r="AE126" s="187"/>
    </row>
    <row r="127" spans="2:31" ht="27" customHeight="1" x14ac:dyDescent="0.25">
      <c r="B127" s="260" t="s">
        <v>16</v>
      </c>
      <c r="C127" s="261"/>
      <c r="D127" s="261"/>
      <c r="E127" s="261"/>
      <c r="F127" s="261"/>
      <c r="G127" s="261"/>
      <c r="H127" s="261"/>
      <c r="I127" s="261"/>
      <c r="J127" s="261"/>
      <c r="K127" s="261"/>
      <c r="L127" s="261"/>
      <c r="M127" s="261"/>
      <c r="N127" s="261"/>
      <c r="O127" s="261"/>
      <c r="P127" s="261"/>
      <c r="Q127" s="261"/>
      <c r="R127" s="261"/>
      <c r="S127" s="261"/>
      <c r="T127" s="261"/>
      <c r="U127" s="261"/>
      <c r="V127" s="262"/>
      <c r="W127" s="178">
        <f>SUM(W112:AE126)</f>
        <v>220000</v>
      </c>
      <c r="X127" s="179"/>
      <c r="Y127" s="179"/>
      <c r="Z127" s="179"/>
      <c r="AA127" s="179"/>
      <c r="AB127" s="179"/>
      <c r="AC127" s="179"/>
      <c r="AD127" s="179"/>
      <c r="AE127" s="180"/>
    </row>
    <row r="128" spans="2:31" ht="21.6" customHeight="1" x14ac:dyDescent="0.25">
      <c r="B128" s="109" t="str">
        <f>IF(W127&lt;&gt;S38,"ATTENZIONE! L'importo totale del cronoprogramma finanziario non è coerente con la copertura finanziaria ","")</f>
        <v/>
      </c>
    </row>
    <row r="130" spans="2:31" ht="18.75" x14ac:dyDescent="0.3">
      <c r="C130" s="257" t="s">
        <v>4424</v>
      </c>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2:31" x14ac:dyDescent="0.25">
      <c r="C131" s="54"/>
    </row>
    <row r="132" spans="2:31" ht="39.6" customHeight="1" x14ac:dyDescent="0.25">
      <c r="B132" s="160" t="s">
        <v>11</v>
      </c>
      <c r="C132" s="161"/>
      <c r="D132" s="161"/>
      <c r="E132" s="161"/>
      <c r="F132" s="161"/>
      <c r="G132" s="161"/>
      <c r="H132" s="161"/>
      <c r="I132" s="161"/>
      <c r="J132" s="161"/>
      <c r="K132" s="161"/>
      <c r="L132" s="161"/>
      <c r="M132" s="162"/>
      <c r="N132" s="169" t="s">
        <v>12</v>
      </c>
      <c r="O132" s="170"/>
      <c r="P132" s="170"/>
      <c r="Q132" s="171"/>
      <c r="R132" s="160" t="s">
        <v>13</v>
      </c>
      <c r="S132" s="161"/>
      <c r="T132" s="161"/>
      <c r="U132" s="162"/>
      <c r="V132" s="169" t="s">
        <v>4277</v>
      </c>
      <c r="W132" s="170"/>
      <c r="X132" s="170"/>
      <c r="Y132" s="171"/>
      <c r="Z132" s="160" t="s">
        <v>4280</v>
      </c>
      <c r="AA132" s="161"/>
      <c r="AB132" s="161"/>
      <c r="AC132" s="161"/>
      <c r="AD132" s="161"/>
      <c r="AE132" s="162"/>
    </row>
    <row r="133" spans="2:31" ht="14.45" customHeight="1" x14ac:dyDescent="0.25">
      <c r="B133" s="163" t="s">
        <v>4269</v>
      </c>
      <c r="C133" s="164"/>
      <c r="D133" s="164"/>
      <c r="E133" s="164"/>
      <c r="F133" s="164"/>
      <c r="G133" s="164"/>
      <c r="H133" s="164"/>
      <c r="I133" s="164"/>
      <c r="J133" s="164"/>
      <c r="K133" s="164"/>
      <c r="L133" s="164"/>
      <c r="M133" s="165"/>
      <c r="N133" s="157"/>
      <c r="O133" s="158"/>
      <c r="P133" s="158"/>
      <c r="Q133" s="159"/>
      <c r="R133" s="157"/>
      <c r="S133" s="158"/>
      <c r="T133" s="158"/>
      <c r="U133" s="159"/>
      <c r="V133" s="56"/>
      <c r="W133" s="56"/>
      <c r="X133" s="56"/>
      <c r="Y133" s="56"/>
      <c r="Z133" s="172"/>
      <c r="AA133" s="172"/>
      <c r="AB133" s="172"/>
      <c r="AC133" s="172"/>
      <c r="AD133" s="172"/>
      <c r="AE133" s="172"/>
    </row>
    <row r="134" spans="2:31" x14ac:dyDescent="0.25">
      <c r="B134" s="166" t="s">
        <v>4270</v>
      </c>
      <c r="C134" s="167"/>
      <c r="D134" s="167"/>
      <c r="E134" s="167"/>
      <c r="F134" s="167"/>
      <c r="G134" s="167"/>
      <c r="H134" s="167"/>
      <c r="I134" s="167"/>
      <c r="J134" s="167"/>
      <c r="K134" s="167"/>
      <c r="L134" s="167"/>
      <c r="M134" s="168"/>
      <c r="N134" s="157"/>
      <c r="O134" s="158"/>
      <c r="P134" s="158"/>
      <c r="Q134" s="159"/>
      <c r="R134" s="157"/>
      <c r="S134" s="158"/>
      <c r="T134" s="158"/>
      <c r="U134" s="159"/>
      <c r="V134" s="56"/>
      <c r="W134" s="56"/>
      <c r="X134" s="56"/>
      <c r="Y134" s="56"/>
      <c r="Z134" s="172"/>
      <c r="AA134" s="172"/>
      <c r="AB134" s="172"/>
      <c r="AC134" s="172"/>
      <c r="AD134" s="172"/>
      <c r="AE134" s="172"/>
    </row>
    <row r="135" spans="2:31" x14ac:dyDescent="0.25">
      <c r="B135" s="166" t="s">
        <v>4268</v>
      </c>
      <c r="C135" s="167"/>
      <c r="D135" s="167"/>
      <c r="E135" s="167"/>
      <c r="F135" s="167"/>
      <c r="G135" s="167"/>
      <c r="H135" s="167"/>
      <c r="I135" s="167"/>
      <c r="J135" s="167"/>
      <c r="K135" s="167"/>
      <c r="L135" s="167"/>
      <c r="M135" s="168"/>
      <c r="N135" s="157"/>
      <c r="O135" s="158"/>
      <c r="P135" s="158"/>
      <c r="Q135" s="159"/>
      <c r="R135" s="157"/>
      <c r="S135" s="158"/>
      <c r="T135" s="158"/>
      <c r="U135" s="159"/>
      <c r="V135" s="157"/>
      <c r="W135" s="158"/>
      <c r="X135" s="158"/>
      <c r="Y135" s="159"/>
      <c r="Z135" s="172"/>
      <c r="AA135" s="172"/>
      <c r="AB135" s="172"/>
      <c r="AC135" s="172"/>
      <c r="AD135" s="172"/>
      <c r="AE135" s="172"/>
    </row>
    <row r="136" spans="2:31" x14ac:dyDescent="0.25">
      <c r="B136" s="166" t="s">
        <v>4271</v>
      </c>
      <c r="C136" s="167"/>
      <c r="D136" s="167"/>
      <c r="E136" s="167"/>
      <c r="F136" s="167"/>
      <c r="G136" s="167"/>
      <c r="H136" s="167"/>
      <c r="I136" s="167"/>
      <c r="J136" s="167"/>
      <c r="K136" s="167"/>
      <c r="L136" s="167"/>
      <c r="M136" s="168"/>
      <c r="N136" s="157"/>
      <c r="O136" s="158"/>
      <c r="P136" s="158"/>
      <c r="Q136" s="159"/>
      <c r="R136" s="157"/>
      <c r="S136" s="158"/>
      <c r="T136" s="158"/>
      <c r="U136" s="159"/>
      <c r="V136" s="157"/>
      <c r="W136" s="158"/>
      <c r="X136" s="158"/>
      <c r="Y136" s="159"/>
      <c r="Z136" s="172"/>
      <c r="AA136" s="172"/>
      <c r="AB136" s="172"/>
      <c r="AC136" s="172"/>
      <c r="AD136" s="172"/>
      <c r="AE136" s="172"/>
    </row>
    <row r="137" spans="2:31" x14ac:dyDescent="0.25">
      <c r="B137" s="166" t="s">
        <v>4272</v>
      </c>
      <c r="C137" s="167"/>
      <c r="D137" s="167"/>
      <c r="E137" s="167"/>
      <c r="F137" s="167"/>
      <c r="G137" s="167"/>
      <c r="H137" s="167"/>
      <c r="I137" s="167"/>
      <c r="J137" s="167"/>
      <c r="K137" s="167"/>
      <c r="L137" s="167"/>
      <c r="M137" s="168"/>
      <c r="N137" s="157"/>
      <c r="O137" s="158"/>
      <c r="P137" s="158"/>
      <c r="Q137" s="159"/>
      <c r="R137" s="157"/>
      <c r="S137" s="158"/>
      <c r="T137" s="158"/>
      <c r="U137" s="159"/>
      <c r="V137" s="157"/>
      <c r="W137" s="158"/>
      <c r="X137" s="158"/>
      <c r="Y137" s="159"/>
      <c r="Z137" s="172"/>
      <c r="AA137" s="172"/>
      <c r="AB137" s="172"/>
      <c r="AC137" s="172"/>
      <c r="AD137" s="172"/>
      <c r="AE137" s="172"/>
    </row>
    <row r="138" spans="2:31" x14ac:dyDescent="0.25">
      <c r="B138" s="166" t="s">
        <v>4273</v>
      </c>
      <c r="C138" s="167"/>
      <c r="D138" s="167"/>
      <c r="E138" s="167"/>
      <c r="F138" s="167"/>
      <c r="G138" s="167"/>
      <c r="H138" s="167"/>
      <c r="I138" s="167"/>
      <c r="J138" s="167"/>
      <c r="K138" s="167"/>
      <c r="L138" s="167"/>
      <c r="M138" s="168"/>
      <c r="N138" s="157"/>
      <c r="O138" s="158"/>
      <c r="P138" s="158"/>
      <c r="Q138" s="159"/>
      <c r="R138" s="157"/>
      <c r="S138" s="158"/>
      <c r="T138" s="158"/>
      <c r="U138" s="159"/>
      <c r="V138" s="173"/>
      <c r="W138" s="173"/>
      <c r="X138" s="173"/>
      <c r="Y138" s="173"/>
      <c r="Z138" s="172"/>
      <c r="AA138" s="172"/>
      <c r="AB138" s="172"/>
      <c r="AC138" s="172"/>
      <c r="AD138" s="172"/>
      <c r="AE138" s="172"/>
    </row>
    <row r="139" spans="2:31" x14ac:dyDescent="0.25">
      <c r="B139" s="166" t="s">
        <v>4274</v>
      </c>
      <c r="C139" s="167"/>
      <c r="D139" s="167"/>
      <c r="E139" s="167"/>
      <c r="F139" s="167"/>
      <c r="G139" s="167"/>
      <c r="H139" s="167"/>
      <c r="I139" s="167"/>
      <c r="J139" s="167"/>
      <c r="K139" s="167"/>
      <c r="L139" s="167"/>
      <c r="M139" s="168"/>
      <c r="N139" s="157">
        <v>46447</v>
      </c>
      <c r="O139" s="158"/>
      <c r="P139" s="158"/>
      <c r="Q139" s="159"/>
      <c r="R139" s="157">
        <v>46538</v>
      </c>
      <c r="S139" s="158"/>
      <c r="T139" s="158"/>
      <c r="U139" s="159"/>
      <c r="V139" s="173"/>
      <c r="W139" s="173"/>
      <c r="X139" s="173"/>
      <c r="Y139" s="173"/>
      <c r="Z139" s="56"/>
      <c r="AA139" s="56"/>
      <c r="AB139" s="56"/>
      <c r="AC139" s="56"/>
      <c r="AD139" s="173"/>
      <c r="AE139" s="173"/>
    </row>
    <row r="140" spans="2:31" ht="29.45" customHeight="1" x14ac:dyDescent="0.25">
      <c r="B140" s="163" t="s">
        <v>4275</v>
      </c>
      <c r="C140" s="164"/>
      <c r="D140" s="164"/>
      <c r="E140" s="164"/>
      <c r="F140" s="164"/>
      <c r="G140" s="164"/>
      <c r="H140" s="164"/>
      <c r="I140" s="164"/>
      <c r="J140" s="164"/>
      <c r="K140" s="164"/>
      <c r="L140" s="164"/>
      <c r="M140" s="165"/>
      <c r="N140" s="157">
        <v>46553</v>
      </c>
      <c r="O140" s="158"/>
      <c r="P140" s="158"/>
      <c r="Q140" s="159"/>
      <c r="R140" s="157">
        <v>46631</v>
      </c>
      <c r="S140" s="158"/>
      <c r="T140" s="158"/>
      <c r="U140" s="159"/>
      <c r="V140" s="173"/>
      <c r="W140" s="173"/>
      <c r="X140" s="173"/>
      <c r="Y140" s="173"/>
      <c r="Z140" s="56"/>
      <c r="AA140" s="56"/>
      <c r="AB140" s="56"/>
      <c r="AC140" s="56"/>
      <c r="AD140" s="173"/>
      <c r="AE140" s="173"/>
    </row>
    <row r="141" spans="2:31" ht="14.45" customHeight="1" x14ac:dyDescent="0.25">
      <c r="B141" s="163" t="s">
        <v>4276</v>
      </c>
      <c r="C141" s="164"/>
      <c r="D141" s="164"/>
      <c r="E141" s="164"/>
      <c r="F141" s="164"/>
      <c r="G141" s="164"/>
      <c r="H141" s="164"/>
      <c r="I141" s="164"/>
      <c r="J141" s="164"/>
      <c r="K141" s="164"/>
      <c r="L141" s="164"/>
      <c r="M141" s="165"/>
      <c r="N141" s="157">
        <v>46631</v>
      </c>
      <c r="O141" s="158"/>
      <c r="P141" s="158"/>
      <c r="Q141" s="159"/>
      <c r="R141" s="157">
        <v>46631</v>
      </c>
      <c r="S141" s="158"/>
      <c r="T141" s="158"/>
      <c r="U141" s="159"/>
      <c r="V141" s="173"/>
      <c r="W141" s="173"/>
      <c r="X141" s="173"/>
      <c r="Y141" s="173"/>
      <c r="Z141" s="56"/>
      <c r="AA141" s="56"/>
      <c r="AB141" s="56"/>
      <c r="AC141" s="56"/>
      <c r="AD141" s="173"/>
      <c r="AE141" s="173"/>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N124:V124"/>
    <mergeCell ref="W124:AE124"/>
    <mergeCell ref="W126:AE126"/>
    <mergeCell ref="B119:M119"/>
    <mergeCell ref="N119:V119"/>
    <mergeCell ref="W120:AE120"/>
    <mergeCell ref="N125:V125"/>
    <mergeCell ref="N126:V126"/>
    <mergeCell ref="B125:M125"/>
    <mergeCell ref="B126:M126"/>
    <mergeCell ref="W125:AE125"/>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L76:Q76"/>
    <mergeCell ref="L77:Q77"/>
    <mergeCell ref="B62:B70"/>
    <mergeCell ref="L63:Q63"/>
    <mergeCell ref="L64:Q64"/>
    <mergeCell ref="L65:Q65"/>
    <mergeCell ref="L66:Q66"/>
    <mergeCell ref="K54:AE54"/>
    <mergeCell ref="C71:J78"/>
    <mergeCell ref="R77:AE77"/>
    <mergeCell ref="C60:J60"/>
    <mergeCell ref="C61:J61"/>
    <mergeCell ref="C54:J55"/>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ACQUISTO DI SERVIZI</v>
      </c>
      <c r="E16" s="105">
        <f>IFERROR(VLOOKUP(D16,A16:B22,2,FALSE),"")</f>
        <v>1</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customXml/itemProps3.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 Corritoro</dc:creator>
  <cp:keywords/>
  <dc:description/>
  <cp:lastModifiedBy>Cecilia Moretti</cp:lastModifiedBy>
  <cp:revision/>
  <cp:lastPrinted>2024-10-07T11:36:56Z</cp:lastPrinted>
  <dcterms:created xsi:type="dcterms:W3CDTF">2015-06-05T18:19:34Z</dcterms:created>
  <dcterms:modified xsi:type="dcterms:W3CDTF">2026-01-27T16:26:25Z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